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epora Amanda\Downloads\TUGAS AKHIR\"/>
    </mc:Choice>
  </mc:AlternateContent>
  <xr:revisionPtr revIDLastSave="0" documentId="13_ncr:1_{11E4ADC8-F018-4F39-9872-15CE0EC379D4}" xr6:coauthVersionLast="47" xr6:coauthVersionMax="47" xr10:uidLastSave="{00000000-0000-0000-0000-000000000000}"/>
  <bookViews>
    <workbookView xWindow="-120" yWindow="-120" windowWidth="20730" windowHeight="11040" firstSheet="2" activeTab="7" xr2:uid="{D0E9C147-DEE3-435F-939C-9208AB723BC4}"/>
  </bookViews>
  <sheets>
    <sheet name="Warna" sheetId="1" r:id="rId1"/>
    <sheet name="Protein" sheetId="3" r:id="rId2"/>
    <sheet name="Daya Rehidrasi" sheetId="12" r:id="rId3"/>
    <sheet name="Kadar air" sheetId="4" r:id="rId4"/>
    <sheet name="Orlep" sheetId="6" r:id="rId5"/>
    <sheet name="Kadar Abu benar" sheetId="13" r:id="rId6"/>
    <sheet name="Terbaik" sheetId="7" r:id="rId7"/>
    <sheet name="Terbaik new" sheetId="14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U52" i="3" l="1"/>
  <c r="T50" i="14"/>
  <c r="H51" i="14"/>
  <c r="H42" i="14"/>
  <c r="E47" i="14"/>
  <c r="K47" i="14" s="1"/>
  <c r="E46" i="14"/>
  <c r="K46" i="14"/>
  <c r="L47" i="14"/>
  <c r="N47" i="14"/>
  <c r="O47" i="14"/>
  <c r="P47" i="14"/>
  <c r="Q47" i="14" s="1"/>
  <c r="R47" i="14"/>
  <c r="S47" i="14" s="1"/>
  <c r="T47" i="14"/>
  <c r="U47" i="14"/>
  <c r="V47" i="14"/>
  <c r="W47" i="14" s="1"/>
  <c r="J47" i="14"/>
  <c r="I47" i="14"/>
  <c r="H47" i="14"/>
  <c r="G47" i="14"/>
  <c r="F47" i="14"/>
  <c r="D47" i="14"/>
  <c r="F46" i="14"/>
  <c r="D46" i="14"/>
  <c r="N35" i="14"/>
  <c r="M35" i="14"/>
  <c r="N34" i="14"/>
  <c r="N33" i="14"/>
  <c r="M33" i="14"/>
  <c r="N32" i="14"/>
  <c r="M32" i="14"/>
  <c r="AH12" i="14"/>
  <c r="AI12" i="14"/>
  <c r="F3" i="7"/>
  <c r="AH14" i="14"/>
  <c r="AI14" i="14"/>
  <c r="D49" i="14" s="1"/>
  <c r="M34" i="14"/>
  <c r="AI17" i="14"/>
  <c r="D52" i="14" s="1"/>
  <c r="AH17" i="14"/>
  <c r="AI16" i="14"/>
  <c r="D51" i="14" s="1"/>
  <c r="AH16" i="14"/>
  <c r="AI15" i="14"/>
  <c r="D50" i="14" s="1"/>
  <c r="AH15" i="14"/>
  <c r="AI13" i="14"/>
  <c r="D48" i="14" s="1"/>
  <c r="AH13" i="14"/>
  <c r="AI11" i="14"/>
  <c r="AH11" i="14"/>
  <c r="AI10" i="14"/>
  <c r="D45" i="14" s="1"/>
  <c r="AH10" i="14"/>
  <c r="AI9" i="14"/>
  <c r="D44" i="14" s="1"/>
  <c r="AH9" i="14"/>
  <c r="AI8" i="14"/>
  <c r="D43" i="14" s="1"/>
  <c r="AH8" i="14"/>
  <c r="AI7" i="14"/>
  <c r="D42" i="14" s="1"/>
  <c r="AH7" i="14"/>
  <c r="M47" i="14" l="1"/>
  <c r="N45" i="14"/>
  <c r="H46" i="14"/>
  <c r="F52" i="14"/>
  <c r="F49" i="14"/>
  <c r="N44" i="14"/>
  <c r="F43" i="14"/>
  <c r="P44" i="14"/>
  <c r="H44" i="14"/>
  <c r="N46" i="14"/>
  <c r="V48" i="14"/>
  <c r="R49" i="14"/>
  <c r="T42" i="14"/>
  <c r="T51" i="14"/>
  <c r="J46" i="14"/>
  <c r="L48" i="14"/>
  <c r="L44" i="14"/>
  <c r="R48" i="14"/>
  <c r="T48" i="14"/>
  <c r="V45" i="14"/>
  <c r="V42" i="14"/>
  <c r="T46" i="14"/>
  <c r="P48" i="14"/>
  <c r="V51" i="14"/>
  <c r="R44" i="14"/>
  <c r="V49" i="14"/>
  <c r="V44" i="14"/>
  <c r="T45" i="14"/>
  <c r="H50" i="14"/>
  <c r="V43" i="14"/>
  <c r="V52" i="14"/>
  <c r="F48" i="14"/>
  <c r="L50" i="14"/>
  <c r="H43" i="14"/>
  <c r="T44" i="14"/>
  <c r="L46" i="14"/>
  <c r="P50" i="14"/>
  <c r="H52" i="14"/>
  <c r="L43" i="14"/>
  <c r="P46" i="14"/>
  <c r="H49" i="14"/>
  <c r="L52" i="14"/>
  <c r="N43" i="14"/>
  <c r="F45" i="14"/>
  <c r="R46" i="14"/>
  <c r="J49" i="14"/>
  <c r="V50" i="14"/>
  <c r="N52" i="14"/>
  <c r="D54" i="14"/>
  <c r="G46" i="14" s="1"/>
  <c r="H45" i="14"/>
  <c r="L49" i="14"/>
  <c r="P52" i="14"/>
  <c r="F42" i="14"/>
  <c r="R43" i="14"/>
  <c r="J45" i="14"/>
  <c r="V46" i="14"/>
  <c r="N49" i="14"/>
  <c r="F51" i="14"/>
  <c r="R52" i="14"/>
  <c r="P43" i="14"/>
  <c r="T43" i="14"/>
  <c r="L45" i="14"/>
  <c r="P49" i="14"/>
  <c r="T52" i="14"/>
  <c r="R50" i="14"/>
  <c r="J51" i="14"/>
  <c r="L42" i="14"/>
  <c r="P45" i="14"/>
  <c r="H48" i="14"/>
  <c r="T49" i="14"/>
  <c r="L51" i="14"/>
  <c r="J43" i="14"/>
  <c r="J52" i="14"/>
  <c r="J42" i="14"/>
  <c r="N42" i="14"/>
  <c r="F44" i="14"/>
  <c r="R45" i="14"/>
  <c r="J48" i="14"/>
  <c r="N51" i="14"/>
  <c r="N50" i="14"/>
  <c r="P42" i="14"/>
  <c r="P51" i="14"/>
  <c r="R42" i="14"/>
  <c r="J44" i="14"/>
  <c r="N48" i="14"/>
  <c r="F50" i="14"/>
  <c r="R51" i="14"/>
  <c r="J50" i="14"/>
  <c r="E43" i="14" l="1"/>
  <c r="S43" i="14" s="1"/>
  <c r="E52" i="14"/>
  <c r="U52" i="14" s="1"/>
  <c r="E44" i="14"/>
  <c r="S44" i="14" s="1"/>
  <c r="E49" i="14"/>
  <c r="S49" i="14" s="1"/>
  <c r="E50" i="14"/>
  <c r="E48" i="14"/>
  <c r="O48" i="14" s="1"/>
  <c r="E42" i="14"/>
  <c r="U42" i="14" s="1"/>
  <c r="M46" i="14"/>
  <c r="E51" i="14"/>
  <c r="I51" i="14" s="1"/>
  <c r="E45" i="14"/>
  <c r="K45" i="14" s="1"/>
  <c r="G43" i="14" l="1"/>
  <c r="I43" i="14"/>
  <c r="U43" i="14"/>
  <c r="O43" i="14"/>
  <c r="M43" i="14"/>
  <c r="W43" i="14"/>
  <c r="Q43" i="14"/>
  <c r="K43" i="14"/>
  <c r="U49" i="14"/>
  <c r="I52" i="14"/>
  <c r="Q52" i="14"/>
  <c r="G51" i="14"/>
  <c r="Q51" i="14"/>
  <c r="M48" i="14"/>
  <c r="W51" i="14"/>
  <c r="K51" i="14"/>
  <c r="U44" i="14"/>
  <c r="G42" i="14"/>
  <c r="S51" i="14"/>
  <c r="U51" i="14"/>
  <c r="O51" i="14"/>
  <c r="Q42" i="14"/>
  <c r="W46" i="14"/>
  <c r="I46" i="14"/>
  <c r="W42" i="14"/>
  <c r="S42" i="14"/>
  <c r="G52" i="14"/>
  <c r="O46" i="14"/>
  <c r="W52" i="14"/>
  <c r="K42" i="14"/>
  <c r="M42" i="14"/>
  <c r="O42" i="14"/>
  <c r="G48" i="14"/>
  <c r="W48" i="14"/>
  <c r="S52" i="14"/>
  <c r="U48" i="14"/>
  <c r="K52" i="14"/>
  <c r="S48" i="14"/>
  <c r="O52" i="14"/>
  <c r="I42" i="14"/>
  <c r="I48" i="14"/>
  <c r="K48" i="14"/>
  <c r="Q48" i="14"/>
  <c r="M52" i="14"/>
  <c r="U50" i="14"/>
  <c r="K50" i="14"/>
  <c r="W50" i="14"/>
  <c r="I50" i="14"/>
  <c r="Q44" i="14"/>
  <c r="K44" i="14"/>
  <c r="W44" i="14"/>
  <c r="Q49" i="14"/>
  <c r="K49" i="14"/>
  <c r="O50" i="14"/>
  <c r="O49" i="14"/>
  <c r="S50" i="14"/>
  <c r="W45" i="14"/>
  <c r="M45" i="14"/>
  <c r="I45" i="14"/>
  <c r="S45" i="14"/>
  <c r="G45" i="14"/>
  <c r="Q45" i="14"/>
  <c r="U45" i="14"/>
  <c r="O45" i="14"/>
  <c r="G44" i="14"/>
  <c r="M50" i="14"/>
  <c r="Q50" i="14"/>
  <c r="M44" i="14"/>
  <c r="Q46" i="14"/>
  <c r="S46" i="14"/>
  <c r="U46" i="14"/>
  <c r="M49" i="14"/>
  <c r="W49" i="14"/>
  <c r="G49" i="14"/>
  <c r="O44" i="14"/>
  <c r="G50" i="14"/>
  <c r="I44" i="14"/>
  <c r="M51" i="14"/>
  <c r="I49" i="14"/>
  <c r="I54" i="14" l="1"/>
  <c r="S54" i="14"/>
  <c r="G54" i="14"/>
  <c r="O54" i="14"/>
  <c r="U54" i="14"/>
  <c r="W54" i="14"/>
  <c r="K54" i="14"/>
  <c r="Q54" i="14"/>
  <c r="M54" i="14"/>
  <c r="AV59" i="6" l="1"/>
  <c r="AV60" i="6"/>
  <c r="AV61" i="6"/>
  <c r="AV62" i="6"/>
  <c r="AV63" i="6"/>
  <c r="AV64" i="6"/>
  <c r="AV65" i="6"/>
  <c r="AV66" i="6"/>
  <c r="AU59" i="6"/>
  <c r="AU60" i="6"/>
  <c r="AU61" i="6"/>
  <c r="AU62" i="6"/>
  <c r="AU63" i="6"/>
  <c r="AU64" i="6"/>
  <c r="AU65" i="6"/>
  <c r="AU66" i="6"/>
  <c r="AT59" i="6"/>
  <c r="AT60" i="6"/>
  <c r="AT61" i="6"/>
  <c r="AT62" i="6"/>
  <c r="AT63" i="6"/>
  <c r="AT64" i="6"/>
  <c r="AT65" i="6"/>
  <c r="AT66" i="6"/>
  <c r="AS59" i="6"/>
  <c r="AS60" i="6"/>
  <c r="AS61" i="6"/>
  <c r="AS62" i="6"/>
  <c r="AS63" i="6"/>
  <c r="AS64" i="6"/>
  <c r="AS65" i="6"/>
  <c r="AS66" i="6"/>
  <c r="AV58" i="6"/>
  <c r="AU58" i="6"/>
  <c r="AT58" i="6"/>
  <c r="AS58" i="6"/>
  <c r="AR59" i="6"/>
  <c r="AR60" i="6"/>
  <c r="AR61" i="6"/>
  <c r="AR62" i="6"/>
  <c r="AR63" i="6"/>
  <c r="AR64" i="6"/>
  <c r="AR65" i="6"/>
  <c r="AR66" i="6"/>
  <c r="AR58" i="6"/>
  <c r="AQ59" i="6"/>
  <c r="AQ60" i="6"/>
  <c r="AQ61" i="6"/>
  <c r="AQ62" i="6"/>
  <c r="AQ63" i="6"/>
  <c r="AQ64" i="6"/>
  <c r="AQ65" i="6"/>
  <c r="AQ66" i="6"/>
  <c r="AQ58" i="6"/>
  <c r="AP59" i="6"/>
  <c r="AP60" i="6"/>
  <c r="AP61" i="6"/>
  <c r="AP62" i="6"/>
  <c r="AP63" i="6"/>
  <c r="AP64" i="6"/>
  <c r="AP65" i="6"/>
  <c r="AP66" i="6"/>
  <c r="AP58" i="6"/>
  <c r="AO59" i="6"/>
  <c r="AO60" i="6"/>
  <c r="AO61" i="6"/>
  <c r="AO62" i="6"/>
  <c r="AO63" i="6"/>
  <c r="AO64" i="6"/>
  <c r="AO65" i="6"/>
  <c r="AO66" i="6"/>
  <c r="AO58" i="6"/>
  <c r="AI59" i="13"/>
  <c r="AI60" i="13"/>
  <c r="AI58" i="13"/>
  <c r="AI55" i="13"/>
  <c r="AI56" i="13"/>
  <c r="AI54" i="13"/>
  <c r="AI61" i="13"/>
  <c r="AI57" i="13"/>
  <c r="X45" i="13"/>
  <c r="Y42" i="13"/>
  <c r="Y41" i="13"/>
  <c r="T45" i="13"/>
  <c r="T41" i="13"/>
  <c r="X40" i="13"/>
  <c r="X41" i="12"/>
  <c r="AH130" i="6"/>
  <c r="AM54" i="4"/>
  <c r="AM55" i="4"/>
  <c r="AM56" i="4"/>
  <c r="AM57" i="4"/>
  <c r="AM58" i="4"/>
  <c r="AM59" i="4"/>
  <c r="AM60" i="4"/>
  <c r="AM61" i="4"/>
  <c r="AM53" i="4"/>
  <c r="AH36" i="3"/>
  <c r="AH28" i="3"/>
  <c r="AH29" i="3"/>
  <c r="AH30" i="3"/>
  <c r="AH31" i="3"/>
  <c r="AH32" i="3"/>
  <c r="AH33" i="3"/>
  <c r="AH34" i="3"/>
  <c r="AH35" i="3"/>
  <c r="AH27" i="3"/>
  <c r="W36" i="3"/>
  <c r="AE53" i="12"/>
  <c r="AE45" i="12"/>
  <c r="AE46" i="12"/>
  <c r="AE47" i="12"/>
  <c r="AE48" i="12"/>
  <c r="AE49" i="12"/>
  <c r="AE50" i="12"/>
  <c r="AE51" i="12"/>
  <c r="AE52" i="12"/>
  <c r="AE44" i="12"/>
  <c r="R47" i="3"/>
  <c r="T53" i="12"/>
  <c r="W58" i="12"/>
  <c r="W56" i="12"/>
  <c r="W54" i="12"/>
  <c r="U47" i="3"/>
  <c r="W51" i="12"/>
  <c r="U43" i="3" l="1"/>
  <c r="Z58" i="12"/>
  <c r="Z57" i="12"/>
  <c r="W42" i="3"/>
  <c r="W43" i="3" s="1"/>
  <c r="U52" i="12"/>
  <c r="U53" i="12"/>
  <c r="U54" i="12"/>
  <c r="U55" i="12"/>
  <c r="U56" i="12"/>
  <c r="U57" i="12"/>
  <c r="U58" i="12"/>
  <c r="U59" i="12"/>
  <c r="U51" i="12"/>
  <c r="AM21" i="1"/>
  <c r="AJ25" i="1" s="1"/>
  <c r="AQ18" i="1"/>
  <c r="AQ17" i="1"/>
  <c r="AM11" i="1"/>
  <c r="AI14" i="1" s="1"/>
  <c r="W32" i="3"/>
  <c r="T39" i="12"/>
  <c r="T38" i="12"/>
  <c r="BI38" i="1"/>
  <c r="BI39" i="1"/>
  <c r="BI40" i="1"/>
  <c r="BI41" i="1"/>
  <c r="BI42" i="1"/>
  <c r="BI43" i="1"/>
  <c r="BI44" i="1"/>
  <c r="BI45" i="1"/>
  <c r="BI37" i="1"/>
  <c r="K33" i="1"/>
  <c r="BE14" i="1"/>
  <c r="BE13" i="1"/>
  <c r="BE12" i="1"/>
  <c r="BE10" i="1"/>
  <c r="BE9" i="1"/>
  <c r="BE8" i="1"/>
  <c r="M9" i="1"/>
  <c r="Q9" i="1"/>
  <c r="AI11" i="1" s="1"/>
  <c r="L39" i="13"/>
  <c r="M39" i="13" s="1"/>
  <c r="L40" i="13"/>
  <c r="M40" i="13" s="1"/>
  <c r="L41" i="13"/>
  <c r="M41" i="13"/>
  <c r="N41" i="13" s="1"/>
  <c r="L42" i="13"/>
  <c r="M42" i="13"/>
  <c r="L43" i="13"/>
  <c r="M43" i="13" s="1"/>
  <c r="L44" i="13"/>
  <c r="M44" i="13" s="1"/>
  <c r="N42" i="13" s="1"/>
  <c r="L45" i="13"/>
  <c r="N25" i="13"/>
  <c r="N28" i="13" s="1"/>
  <c r="K45" i="13"/>
  <c r="K44" i="13" s="1"/>
  <c r="K43" i="13"/>
  <c r="K40" i="13"/>
  <c r="K39" i="13"/>
  <c r="P39" i="13" s="1"/>
  <c r="AF46" i="13"/>
  <c r="AF45" i="13"/>
  <c r="AF44" i="13"/>
  <c r="AF43" i="13"/>
  <c r="AF34" i="13"/>
  <c r="AF32" i="13"/>
  <c r="H30" i="13"/>
  <c r="AF48" i="13" s="1"/>
  <c r="G30" i="13"/>
  <c r="AF29" i="13"/>
  <c r="H29" i="13"/>
  <c r="AF47" i="13" s="1"/>
  <c r="G29" i="13"/>
  <c r="H28" i="13"/>
  <c r="G28" i="13"/>
  <c r="H27" i="13"/>
  <c r="G27" i="13"/>
  <c r="H26" i="13"/>
  <c r="G26" i="13"/>
  <c r="AF25" i="13"/>
  <c r="H25" i="13"/>
  <c r="G25" i="13"/>
  <c r="H24" i="13"/>
  <c r="AF42" i="13" s="1"/>
  <c r="G24" i="13"/>
  <c r="G23" i="13"/>
  <c r="H23" i="13" s="1"/>
  <c r="G22" i="13"/>
  <c r="H22" i="13" s="1"/>
  <c r="H21" i="13"/>
  <c r="AF39" i="13" s="1"/>
  <c r="G21" i="13"/>
  <c r="G20" i="13"/>
  <c r="H20" i="13" s="1"/>
  <c r="G19" i="13"/>
  <c r="H19" i="13" s="1"/>
  <c r="H18" i="13"/>
  <c r="AF36" i="13" s="1"/>
  <c r="G18" i="13"/>
  <c r="G17" i="13"/>
  <c r="H17" i="13" s="1"/>
  <c r="H16" i="13"/>
  <c r="G16" i="13"/>
  <c r="G15" i="13"/>
  <c r="H15" i="13" s="1"/>
  <c r="H14" i="13"/>
  <c r="G14" i="13"/>
  <c r="G13" i="13"/>
  <c r="H13" i="13" s="1"/>
  <c r="M12" i="13"/>
  <c r="L12" i="13"/>
  <c r="M20" i="13" s="1"/>
  <c r="K12" i="13"/>
  <c r="O12" i="13" s="1"/>
  <c r="G12" i="13"/>
  <c r="H12" i="13" s="1"/>
  <c r="M11" i="13"/>
  <c r="L11" i="13"/>
  <c r="K11" i="13"/>
  <c r="L20" i="13" s="1"/>
  <c r="H11" i="13"/>
  <c r="G11" i="13"/>
  <c r="H10" i="13"/>
  <c r="AF28" i="13" s="1"/>
  <c r="G10" i="13"/>
  <c r="M9" i="13"/>
  <c r="G9" i="13"/>
  <c r="H9" i="13" s="1"/>
  <c r="M8" i="13"/>
  <c r="K8" i="13"/>
  <c r="G8" i="13"/>
  <c r="H8" i="13" s="1"/>
  <c r="L7" i="13"/>
  <c r="H7" i="13"/>
  <c r="G7" i="13"/>
  <c r="L6" i="13"/>
  <c r="H6" i="13"/>
  <c r="AF24" i="13" s="1"/>
  <c r="G6" i="13"/>
  <c r="G5" i="13"/>
  <c r="H5" i="13" s="1"/>
  <c r="G4" i="13"/>
  <c r="H4" i="13" s="1"/>
  <c r="AF29" i="4"/>
  <c r="AF30" i="4"/>
  <c r="AF31" i="4"/>
  <c r="AF32" i="4"/>
  <c r="AF33" i="4"/>
  <c r="AF34" i="4"/>
  <c r="AF35" i="4"/>
  <c r="AF36" i="4"/>
  <c r="AF37" i="4"/>
  <c r="AF38" i="4"/>
  <c r="AF39" i="4"/>
  <c r="AF40" i="4"/>
  <c r="AF41" i="4"/>
  <c r="AF42" i="4"/>
  <c r="AF43" i="4"/>
  <c r="AF44" i="4"/>
  <c r="AF45" i="4"/>
  <c r="AF46" i="4"/>
  <c r="AF47" i="4"/>
  <c r="AF48" i="4"/>
  <c r="AF49" i="4"/>
  <c r="AF50" i="4"/>
  <c r="AF51" i="4"/>
  <c r="AF52" i="4"/>
  <c r="AF53" i="4"/>
  <c r="AF54" i="4"/>
  <c r="AF28" i="4"/>
  <c r="R19" i="3"/>
  <c r="R18" i="3"/>
  <c r="R17" i="3"/>
  <c r="N26" i="4"/>
  <c r="N13" i="4"/>
  <c r="K45" i="12"/>
  <c r="K44" i="12"/>
  <c r="P42" i="12" s="1"/>
  <c r="Q43" i="12"/>
  <c r="K43" i="12"/>
  <c r="P43" i="12" s="1"/>
  <c r="Q42" i="12"/>
  <c r="Q41" i="12"/>
  <c r="P40" i="12"/>
  <c r="K40" i="12"/>
  <c r="Q40" i="12" s="1"/>
  <c r="P39" i="12"/>
  <c r="K39" i="12"/>
  <c r="Q39" i="12" s="1"/>
  <c r="E30" i="12"/>
  <c r="AI30" i="12" s="1"/>
  <c r="E29" i="12"/>
  <c r="AI29" i="12" s="1"/>
  <c r="E28" i="12"/>
  <c r="AI28" i="12" s="1"/>
  <c r="AI27" i="12"/>
  <c r="E27" i="12"/>
  <c r="E26" i="12"/>
  <c r="AI26" i="12" s="1"/>
  <c r="E25" i="12"/>
  <c r="AI25" i="12" s="1"/>
  <c r="E24" i="12"/>
  <c r="AI24" i="12" s="1"/>
  <c r="E23" i="12"/>
  <c r="AI23" i="12" s="1"/>
  <c r="AI22" i="12"/>
  <c r="E22" i="12"/>
  <c r="E21" i="12"/>
  <c r="AI21" i="12" s="1"/>
  <c r="E20" i="12"/>
  <c r="AI20" i="12" s="1"/>
  <c r="E19" i="12"/>
  <c r="AI19" i="12" s="1"/>
  <c r="E18" i="12"/>
  <c r="AI18" i="12" s="1"/>
  <c r="E17" i="12"/>
  <c r="AI17" i="12" s="1"/>
  <c r="E16" i="12"/>
  <c r="AI16" i="12" s="1"/>
  <c r="E15" i="12"/>
  <c r="AI15" i="12" s="1"/>
  <c r="E14" i="12"/>
  <c r="AI14" i="12" s="1"/>
  <c r="E13" i="12"/>
  <c r="AI13" i="12" s="1"/>
  <c r="M12" i="12"/>
  <c r="K12" i="12"/>
  <c r="E12" i="12"/>
  <c r="AI12" i="12" s="1"/>
  <c r="M11" i="12"/>
  <c r="E11" i="12"/>
  <c r="L6" i="12" s="1"/>
  <c r="L10" i="12"/>
  <c r="K10" i="12"/>
  <c r="E10" i="12"/>
  <c r="AI10" i="12" s="1"/>
  <c r="M9" i="12"/>
  <c r="L9" i="12"/>
  <c r="E9" i="12"/>
  <c r="M5" i="12" s="1"/>
  <c r="AI8" i="12"/>
  <c r="K8" i="12"/>
  <c r="E8" i="12"/>
  <c r="AI7" i="12"/>
  <c r="L7" i="12"/>
  <c r="E7" i="12"/>
  <c r="K5" i="12" s="1"/>
  <c r="E6" i="12"/>
  <c r="AI6" i="12" s="1"/>
  <c r="L5" i="12"/>
  <c r="E5" i="12"/>
  <c r="L4" i="12" s="1"/>
  <c r="E4" i="12"/>
  <c r="AI4" i="12" s="1"/>
  <c r="AI12" i="1"/>
  <c r="AI13" i="1"/>
  <c r="G7" i="1"/>
  <c r="AM29" i="1"/>
  <c r="AM28" i="1"/>
  <c r="AJ22" i="1"/>
  <c r="J22" i="3"/>
  <c r="M18" i="3"/>
  <c r="M19" i="3"/>
  <c r="M20" i="3"/>
  <c r="X145" i="6"/>
  <c r="X137" i="6"/>
  <c r="X66" i="6"/>
  <c r="R20" i="3"/>
  <c r="J33" i="3" s="1"/>
  <c r="R16" i="3"/>
  <c r="I32" i="3"/>
  <c r="I34" i="3"/>
  <c r="BB25" i="1" l="1"/>
  <c r="AY29" i="1"/>
  <c r="BB29" i="1"/>
  <c r="K11" i="12"/>
  <c r="M6" i="12"/>
  <c r="N6" i="12" s="1"/>
  <c r="K6" i="12"/>
  <c r="M4" i="12"/>
  <c r="O4" i="12" s="1"/>
  <c r="K4" i="12"/>
  <c r="K9" i="12"/>
  <c r="M19" i="12"/>
  <c r="M8" i="12"/>
  <c r="L12" i="12"/>
  <c r="N12" i="12"/>
  <c r="L11" i="12"/>
  <c r="O11" i="12"/>
  <c r="L20" i="12"/>
  <c r="M10" i="12"/>
  <c r="O10" i="12" s="1"/>
  <c r="K20" i="12"/>
  <c r="AI11" i="12"/>
  <c r="M18" i="12"/>
  <c r="N43" i="13"/>
  <c r="N40" i="13"/>
  <c r="N39" i="13"/>
  <c r="N26" i="13"/>
  <c r="N30" i="13"/>
  <c r="N27" i="13"/>
  <c r="N31" i="13"/>
  <c r="Q42" i="13"/>
  <c r="P42" i="13"/>
  <c r="P40" i="13"/>
  <c r="Q41" i="13"/>
  <c r="P41" i="13"/>
  <c r="Q39" i="13"/>
  <c r="Q40" i="13"/>
  <c r="Q43" i="13"/>
  <c r="P43" i="13"/>
  <c r="K10" i="13"/>
  <c r="AF40" i="13"/>
  <c r="AF35" i="13"/>
  <c r="L8" i="13"/>
  <c r="L19" i="13" s="1"/>
  <c r="L9" i="13"/>
  <c r="AF38" i="13"/>
  <c r="AF41" i="13"/>
  <c r="L10" i="13"/>
  <c r="AF27" i="13"/>
  <c r="M5" i="13"/>
  <c r="AF33" i="13"/>
  <c r="M7" i="13"/>
  <c r="AF23" i="13"/>
  <c r="L4" i="13"/>
  <c r="AF37" i="13"/>
  <c r="K9" i="13"/>
  <c r="AF22" i="13"/>
  <c r="K4" i="13"/>
  <c r="L5" i="13"/>
  <c r="AF26" i="13"/>
  <c r="M6" i="13"/>
  <c r="AF30" i="13"/>
  <c r="AF31" i="13"/>
  <c r="K7" i="13"/>
  <c r="M4" i="13"/>
  <c r="K6" i="13"/>
  <c r="K5" i="13"/>
  <c r="N12" i="13"/>
  <c r="O11" i="13"/>
  <c r="M10" i="13"/>
  <c r="N11" i="13"/>
  <c r="O5" i="12"/>
  <c r="L18" i="12"/>
  <c r="N5" i="12"/>
  <c r="AI5" i="12"/>
  <c r="AI9" i="12"/>
  <c r="N11" i="12"/>
  <c r="O12" i="12"/>
  <c r="K7" i="12"/>
  <c r="L8" i="12"/>
  <c r="N8" i="12" s="1"/>
  <c r="N10" i="12"/>
  <c r="M20" i="12"/>
  <c r="P41" i="12"/>
  <c r="O6" i="12"/>
  <c r="M7" i="12"/>
  <c r="D27" i="3"/>
  <c r="E27" i="3" s="1"/>
  <c r="F27" i="3" s="1"/>
  <c r="D28" i="3"/>
  <c r="E28" i="3"/>
  <c r="F28" i="3" s="1"/>
  <c r="I28" i="3"/>
  <c r="D29" i="3"/>
  <c r="E29" i="3"/>
  <c r="F29" i="3"/>
  <c r="I29" i="3"/>
  <c r="D5" i="3"/>
  <c r="E5" i="3" s="1"/>
  <c r="F5" i="3" s="1"/>
  <c r="D6" i="3"/>
  <c r="E6" i="3" s="1"/>
  <c r="F6" i="3" s="1"/>
  <c r="D7" i="3"/>
  <c r="E7" i="3" s="1"/>
  <c r="F7" i="3" s="1"/>
  <c r="D8" i="3"/>
  <c r="E8" i="3" s="1"/>
  <c r="F8" i="3" s="1"/>
  <c r="D9" i="3"/>
  <c r="E9" i="3" s="1"/>
  <c r="F9" i="3" s="1"/>
  <c r="D10" i="3"/>
  <c r="E10" i="3" s="1"/>
  <c r="F10" i="3" s="1"/>
  <c r="D11" i="3"/>
  <c r="E11" i="3" s="1"/>
  <c r="F11" i="3" s="1"/>
  <c r="D12" i="3"/>
  <c r="E12" i="3" s="1"/>
  <c r="F12" i="3" s="1"/>
  <c r="D13" i="3"/>
  <c r="E13" i="3" s="1"/>
  <c r="F13" i="3" s="1"/>
  <c r="D14" i="3"/>
  <c r="E14" i="3" s="1"/>
  <c r="F14" i="3" s="1"/>
  <c r="D15" i="3"/>
  <c r="E15" i="3" s="1"/>
  <c r="F15" i="3" s="1"/>
  <c r="D16" i="3"/>
  <c r="E16" i="3" s="1"/>
  <c r="F16" i="3" s="1"/>
  <c r="D17" i="3"/>
  <c r="E17" i="3" s="1"/>
  <c r="F17" i="3" s="1"/>
  <c r="D18" i="3"/>
  <c r="E18" i="3" s="1"/>
  <c r="F18" i="3" s="1"/>
  <c r="D19" i="3"/>
  <c r="E19" i="3" s="1"/>
  <c r="F19" i="3" s="1"/>
  <c r="D20" i="3"/>
  <c r="E20" i="3" s="1"/>
  <c r="F20" i="3" s="1"/>
  <c r="D21" i="3"/>
  <c r="E21" i="3" s="1"/>
  <c r="F21" i="3" s="1"/>
  <c r="D22" i="3"/>
  <c r="E22" i="3" s="1"/>
  <c r="F22" i="3" s="1"/>
  <c r="D23" i="3"/>
  <c r="E23" i="3" s="1"/>
  <c r="F23" i="3" s="1"/>
  <c r="D24" i="3"/>
  <c r="E24" i="3" s="1"/>
  <c r="F24" i="3" s="1"/>
  <c r="D25" i="3"/>
  <c r="E25" i="3" s="1"/>
  <c r="F25" i="3" s="1"/>
  <c r="D26" i="3"/>
  <c r="E26" i="3" s="1"/>
  <c r="F26" i="3" s="1"/>
  <c r="D30" i="3"/>
  <c r="E30" i="3" s="1"/>
  <c r="F30" i="3" s="1"/>
  <c r="D31" i="3"/>
  <c r="E31" i="3" s="1"/>
  <c r="F31" i="3" s="1"/>
  <c r="N4" i="12" l="1"/>
  <c r="K18" i="12"/>
  <c r="M13" i="12"/>
  <c r="O9" i="12"/>
  <c r="N9" i="12"/>
  <c r="L13" i="12"/>
  <c r="O8" i="12"/>
  <c r="N20" i="12"/>
  <c r="O20" i="12" s="1"/>
  <c r="T40" i="12" s="1"/>
  <c r="N29" i="13"/>
  <c r="O42" i="13" s="1"/>
  <c r="O32" i="13"/>
  <c r="O43" i="13"/>
  <c r="O8" i="13"/>
  <c r="K19" i="13"/>
  <c r="N19" i="13" s="1"/>
  <c r="O19" i="13" s="1"/>
  <c r="T39" i="13" s="1"/>
  <c r="N7" i="13"/>
  <c r="O7" i="13"/>
  <c r="M19" i="13"/>
  <c r="N9" i="13"/>
  <c r="O9" i="13"/>
  <c r="N8" i="13"/>
  <c r="O6" i="13"/>
  <c r="M18" i="13"/>
  <c r="M21" i="13" s="1"/>
  <c r="M22" i="13" s="1"/>
  <c r="T44" i="13" s="1"/>
  <c r="N6" i="13"/>
  <c r="O4" i="13"/>
  <c r="K18" i="13"/>
  <c r="K13" i="13"/>
  <c r="N4" i="13"/>
  <c r="L13" i="13"/>
  <c r="L18" i="13"/>
  <c r="L21" i="13" s="1"/>
  <c r="L22" i="13" s="1"/>
  <c r="T43" i="13" s="1"/>
  <c r="O5" i="13"/>
  <c r="N5" i="13"/>
  <c r="M13" i="13"/>
  <c r="K20" i="13"/>
  <c r="N20" i="13" s="1"/>
  <c r="O20" i="13" s="1"/>
  <c r="T40" i="13" s="1"/>
  <c r="O10" i="13"/>
  <c r="N10" i="13"/>
  <c r="N18" i="12"/>
  <c r="L21" i="12"/>
  <c r="L22" i="12" s="1"/>
  <c r="T43" i="12" s="1"/>
  <c r="M21" i="12"/>
  <c r="M22" i="12" s="1"/>
  <c r="T44" i="12" s="1"/>
  <c r="L19" i="12"/>
  <c r="O7" i="12"/>
  <c r="K19" i="12"/>
  <c r="N19" i="12" s="1"/>
  <c r="O19" i="12" s="1"/>
  <c r="N7" i="12"/>
  <c r="K13" i="12"/>
  <c r="N13" i="12" l="1"/>
  <c r="N25" i="12" s="1"/>
  <c r="N26" i="12" s="1"/>
  <c r="N27" i="12"/>
  <c r="L39" i="12" s="1"/>
  <c r="M39" i="12" s="1"/>
  <c r="O40" i="13"/>
  <c r="O41" i="13"/>
  <c r="O39" i="13"/>
  <c r="N13" i="13"/>
  <c r="N18" i="13"/>
  <c r="K21" i="13"/>
  <c r="N22" i="12"/>
  <c r="O18" i="12"/>
  <c r="N28" i="12"/>
  <c r="K21" i="12"/>
  <c r="AB4" i="6"/>
  <c r="N31" i="12" l="1"/>
  <c r="L42" i="12" s="1"/>
  <c r="M42" i="12" s="1"/>
  <c r="N30" i="12"/>
  <c r="L41" i="12" s="1"/>
  <c r="M41" i="12" s="1"/>
  <c r="N29" i="12"/>
  <c r="L44" i="12" s="1"/>
  <c r="M44" i="12" s="1"/>
  <c r="K22" i="13"/>
  <c r="T42" i="13" s="1"/>
  <c r="N21" i="13"/>
  <c r="N22" i="13"/>
  <c r="O18" i="13"/>
  <c r="T38" i="13" s="1"/>
  <c r="L40" i="12"/>
  <c r="M40" i="12" s="1"/>
  <c r="L45" i="12"/>
  <c r="N21" i="12"/>
  <c r="K22" i="12"/>
  <c r="T42" i="12" s="1"/>
  <c r="G26" i="1"/>
  <c r="H26" i="1"/>
  <c r="O32" i="12" l="1"/>
  <c r="L43" i="12" s="1"/>
  <c r="M43" i="12" s="1"/>
  <c r="N43" i="12" s="1"/>
  <c r="O43" i="12" s="1"/>
  <c r="N41" i="12"/>
  <c r="O41" i="12" s="1"/>
  <c r="N39" i="12"/>
  <c r="O39" i="12" s="1"/>
  <c r="N40" i="12"/>
  <c r="O40" i="12" s="1"/>
  <c r="N42" i="12"/>
  <c r="O42" i="12" s="1"/>
  <c r="Y9" i="1"/>
  <c r="Y10" i="1"/>
  <c r="AG135" i="6"/>
  <c r="AH134" i="6"/>
  <c r="AH143" i="6" s="1"/>
  <c r="AI143" i="6" s="1"/>
  <c r="AG134" i="6"/>
  <c r="AH133" i="6"/>
  <c r="AH142" i="6" s="1"/>
  <c r="AI142" i="6" s="1"/>
  <c r="AG133" i="6"/>
  <c r="AH132" i="6"/>
  <c r="AH145" i="6" s="1"/>
  <c r="AI145" i="6" s="1"/>
  <c r="AG132" i="6"/>
  <c r="AH131" i="6"/>
  <c r="AH138" i="6" s="1"/>
  <c r="AI138" i="6" s="1"/>
  <c r="AG131" i="6"/>
  <c r="AH144" i="6"/>
  <c r="AI144" i="6" s="1"/>
  <c r="AG130" i="6"/>
  <c r="AH129" i="6"/>
  <c r="AH139" i="6" s="1"/>
  <c r="AI139" i="6" s="1"/>
  <c r="AG129" i="6"/>
  <c r="AH128" i="6"/>
  <c r="AH140" i="6" s="1"/>
  <c r="AI140" i="6" s="1"/>
  <c r="AG128" i="6"/>
  <c r="AH127" i="6"/>
  <c r="AH141" i="6" s="1"/>
  <c r="AI141" i="6" s="1"/>
  <c r="AG127" i="6"/>
  <c r="AH126" i="6"/>
  <c r="AG126" i="6"/>
  <c r="AB126" i="6"/>
  <c r="AG95" i="6"/>
  <c r="AH94" i="6"/>
  <c r="AG94" i="6"/>
  <c r="AH93" i="6"/>
  <c r="AG93" i="6"/>
  <c r="AH92" i="6"/>
  <c r="AG92" i="6"/>
  <c r="AH91" i="6"/>
  <c r="AG91" i="6"/>
  <c r="AH90" i="6"/>
  <c r="AG90" i="6"/>
  <c r="AH89" i="6"/>
  <c r="AG89" i="6"/>
  <c r="AH88" i="6"/>
  <c r="AG88" i="6"/>
  <c r="AH87" i="6"/>
  <c r="AG87" i="6"/>
  <c r="AH86" i="6"/>
  <c r="AG86" i="6"/>
  <c r="AB86" i="6"/>
  <c r="AG55" i="6"/>
  <c r="AH54" i="6"/>
  <c r="AH66" i="6" s="1"/>
  <c r="AI66" i="6" s="1"/>
  <c r="AG54" i="6"/>
  <c r="AH53" i="6"/>
  <c r="AH65" i="6" s="1"/>
  <c r="AI65" i="6" s="1"/>
  <c r="AG53" i="6"/>
  <c r="AH52" i="6"/>
  <c r="AH64" i="6" s="1"/>
  <c r="AI64" i="6" s="1"/>
  <c r="AG52" i="6"/>
  <c r="AH51" i="6"/>
  <c r="AH63" i="6" s="1"/>
  <c r="AI63" i="6" s="1"/>
  <c r="AG51" i="6"/>
  <c r="AH50" i="6"/>
  <c r="AH61" i="6" s="1"/>
  <c r="AI61" i="6" s="1"/>
  <c r="AG50" i="6"/>
  <c r="AH49" i="6"/>
  <c r="AH60" i="6" s="1"/>
  <c r="AI60" i="6" s="1"/>
  <c r="AG49" i="6"/>
  <c r="AH48" i="6"/>
  <c r="AH62" i="6" s="1"/>
  <c r="AI62" i="6" s="1"/>
  <c r="AG48" i="6"/>
  <c r="AH47" i="6"/>
  <c r="AH59" i="6" s="1"/>
  <c r="AI59" i="6" s="1"/>
  <c r="AG47" i="6"/>
  <c r="AH46" i="6"/>
  <c r="AG46" i="6"/>
  <c r="AB46" i="6"/>
  <c r="AG13" i="6"/>
  <c r="AH4" i="6"/>
  <c r="AG4" i="6"/>
  <c r="AH58" i="6" l="1"/>
  <c r="AI58" i="6" s="1"/>
  <c r="AI46" i="6"/>
  <c r="AI86" i="6"/>
  <c r="AH146" i="6"/>
  <c r="AI146" i="6" s="1"/>
  <c r="AI126" i="6"/>
  <c r="AH17" i="6"/>
  <c r="AI17" i="6" s="1"/>
  <c r="D4" i="4"/>
  <c r="G4" i="4"/>
  <c r="H4" i="4" s="1"/>
  <c r="D13" i="4"/>
  <c r="D14" i="4"/>
  <c r="D15" i="4"/>
  <c r="D16" i="4"/>
  <c r="D17" i="4"/>
  <c r="D18" i="4"/>
  <c r="D19" i="4"/>
  <c r="D20" i="4"/>
  <c r="D21" i="4"/>
  <c r="D22" i="4"/>
  <c r="D23" i="4"/>
  <c r="D24" i="4"/>
  <c r="D25" i="4"/>
  <c r="D26" i="4"/>
  <c r="D27" i="4"/>
  <c r="D28" i="4"/>
  <c r="D29" i="4"/>
  <c r="D30" i="4"/>
  <c r="D5" i="4"/>
  <c r="D6" i="4"/>
  <c r="D7" i="4"/>
  <c r="D8" i="4"/>
  <c r="D9" i="4"/>
  <c r="D10" i="4"/>
  <c r="D11" i="4"/>
  <c r="D12" i="4"/>
  <c r="K45" i="4" l="1"/>
  <c r="K43" i="4"/>
  <c r="K40" i="4"/>
  <c r="K39" i="4"/>
  <c r="Y41" i="1"/>
  <c r="Y40" i="1" s="1"/>
  <c r="AD37" i="1" s="1"/>
  <c r="Y39" i="1"/>
  <c r="Y36" i="1"/>
  <c r="Y35" i="1"/>
  <c r="Y28" i="1"/>
  <c r="Y26" i="1"/>
  <c r="Y23" i="1"/>
  <c r="Y22" i="1"/>
  <c r="Y13" i="1"/>
  <c r="Y15" i="1"/>
  <c r="Y14" i="1" s="1"/>
  <c r="AE12" i="1"/>
  <c r="Q40" i="4" l="1"/>
  <c r="AE13" i="1"/>
  <c r="K44" i="4"/>
  <c r="Y27" i="1"/>
  <c r="AE25" i="1" s="1"/>
  <c r="Q39" i="4"/>
  <c r="AD22" i="1"/>
  <c r="AE11" i="1"/>
  <c r="AD24" i="1"/>
  <c r="AD35" i="1"/>
  <c r="AD11" i="1"/>
  <c r="AE9" i="1"/>
  <c r="AD26" i="1"/>
  <c r="AE24" i="1"/>
  <c r="AE35" i="1"/>
  <c r="AD38" i="1"/>
  <c r="AD9" i="1"/>
  <c r="AD12" i="1"/>
  <c r="AE22" i="1"/>
  <c r="AD25" i="1"/>
  <c r="AE36" i="1"/>
  <c r="AE38" i="1"/>
  <c r="AE37" i="1"/>
  <c r="AE10" i="1"/>
  <c r="AE23" i="1"/>
  <c r="AE39" i="1"/>
  <c r="P43" i="4"/>
  <c r="P40" i="4"/>
  <c r="AD39" i="1"/>
  <c r="AD36" i="1"/>
  <c r="AE26" i="1"/>
  <c r="AD23" i="1"/>
  <c r="AD13" i="1"/>
  <c r="AD10" i="1"/>
  <c r="P42" i="4" l="1"/>
  <c r="Q42" i="4"/>
  <c r="Q41" i="4"/>
  <c r="P41" i="4"/>
  <c r="Q43" i="4"/>
  <c r="P39" i="4"/>
  <c r="AH12" i="6"/>
  <c r="AH24" i="6" s="1"/>
  <c r="AI24" i="6" s="1"/>
  <c r="B11" i="7"/>
  <c r="B12" i="7" l="1"/>
  <c r="K12" i="7" s="1"/>
  <c r="J12" i="7"/>
  <c r="I12" i="7"/>
  <c r="H12" i="7"/>
  <c r="G12" i="7"/>
  <c r="F12" i="7"/>
  <c r="E12" i="7"/>
  <c r="D12" i="7"/>
  <c r="C12" i="7"/>
  <c r="B13" i="7"/>
  <c r="J13" i="7"/>
  <c r="K13" i="7" s="1"/>
  <c r="I13" i="7"/>
  <c r="H13" i="7"/>
  <c r="G13" i="7"/>
  <c r="F13" i="7"/>
  <c r="E13" i="7"/>
  <c r="D13" i="7"/>
  <c r="C13" i="7"/>
  <c r="L13" i="7" s="1"/>
  <c r="J10" i="7"/>
  <c r="I10" i="7"/>
  <c r="H10" i="7"/>
  <c r="G10" i="7"/>
  <c r="F10" i="7"/>
  <c r="E10" i="7"/>
  <c r="D10" i="7"/>
  <c r="C10" i="7"/>
  <c r="B10" i="7"/>
  <c r="AG12" i="6"/>
  <c r="J11" i="7" s="1"/>
  <c r="AG11" i="6"/>
  <c r="I11" i="7" s="1"/>
  <c r="AG10" i="6"/>
  <c r="H11" i="7" s="1"/>
  <c r="AG9" i="6"/>
  <c r="G11" i="7" s="1"/>
  <c r="AG8" i="6"/>
  <c r="F11" i="7" s="1"/>
  <c r="AG7" i="6"/>
  <c r="E11" i="7" s="1"/>
  <c r="AG6" i="6"/>
  <c r="D11" i="7" s="1"/>
  <c r="AG5" i="6"/>
  <c r="C11" i="7" s="1"/>
  <c r="AH11" i="6"/>
  <c r="AH23" i="6" s="1"/>
  <c r="AI23" i="6" s="1"/>
  <c r="AH10" i="6"/>
  <c r="AH22" i="6" s="1"/>
  <c r="AI22" i="6" s="1"/>
  <c r="AH9" i="6"/>
  <c r="AH20" i="6" s="1"/>
  <c r="AI20" i="6" s="1"/>
  <c r="AH8" i="6"/>
  <c r="AH21" i="6" s="1"/>
  <c r="AI21" i="6" s="1"/>
  <c r="AH7" i="6"/>
  <c r="AH18" i="6" s="1"/>
  <c r="AI18" i="6" s="1"/>
  <c r="AH6" i="6"/>
  <c r="AH19" i="6" s="1"/>
  <c r="AI19" i="6" s="1"/>
  <c r="AH5" i="6"/>
  <c r="W158" i="6"/>
  <c r="V158" i="6"/>
  <c r="U158" i="6"/>
  <c r="T158" i="6"/>
  <c r="S158" i="6"/>
  <c r="R158" i="6"/>
  <c r="Q158" i="6"/>
  <c r="P158" i="6"/>
  <c r="O158" i="6"/>
  <c r="W157" i="6"/>
  <c r="W159" i="6" s="1"/>
  <c r="V157" i="6"/>
  <c r="V159" i="6" s="1"/>
  <c r="U157" i="6"/>
  <c r="U159" i="6" s="1"/>
  <c r="T157" i="6"/>
  <c r="T159" i="6" s="1"/>
  <c r="S157" i="6"/>
  <c r="S159" i="6" s="1"/>
  <c r="R157" i="6"/>
  <c r="R159" i="6" s="1"/>
  <c r="Q157" i="6"/>
  <c r="Q159" i="6" s="1"/>
  <c r="P157" i="6"/>
  <c r="P159" i="6" s="1"/>
  <c r="O157" i="6"/>
  <c r="X156" i="6"/>
  <c r="X155" i="6"/>
  <c r="X154" i="6"/>
  <c r="X153" i="6"/>
  <c r="X152" i="6"/>
  <c r="X151" i="6"/>
  <c r="X150" i="6"/>
  <c r="X149" i="6"/>
  <c r="X148" i="6"/>
  <c r="X147" i="6"/>
  <c r="X146" i="6"/>
  <c r="X144" i="6"/>
  <c r="X143" i="6"/>
  <c r="X142" i="6"/>
  <c r="X141" i="6"/>
  <c r="X140" i="6"/>
  <c r="X139" i="6"/>
  <c r="X138" i="6"/>
  <c r="X136" i="6"/>
  <c r="X135" i="6"/>
  <c r="X134" i="6"/>
  <c r="X133" i="6"/>
  <c r="X132" i="6"/>
  <c r="X131" i="6"/>
  <c r="X130" i="6"/>
  <c r="X129" i="6"/>
  <c r="X128" i="6"/>
  <c r="X127" i="6"/>
  <c r="W118" i="6"/>
  <c r="V118" i="6"/>
  <c r="U118" i="6"/>
  <c r="T118" i="6"/>
  <c r="S118" i="6"/>
  <c r="R118" i="6"/>
  <c r="Q118" i="6"/>
  <c r="P118" i="6"/>
  <c r="O118" i="6"/>
  <c r="W117" i="6"/>
  <c r="W119" i="6" s="1"/>
  <c r="V117" i="6"/>
  <c r="V119" i="6" s="1"/>
  <c r="U117" i="6"/>
  <c r="U119" i="6" s="1"/>
  <c r="T117" i="6"/>
  <c r="T119" i="6" s="1"/>
  <c r="S117" i="6"/>
  <c r="S119" i="6" s="1"/>
  <c r="R117" i="6"/>
  <c r="R119" i="6" s="1"/>
  <c r="Q117" i="6"/>
  <c r="Q119" i="6" s="1"/>
  <c r="P117" i="6"/>
  <c r="P119" i="6" s="1"/>
  <c r="O117" i="6"/>
  <c r="X116" i="6"/>
  <c r="X115" i="6"/>
  <c r="X114" i="6"/>
  <c r="X113" i="6"/>
  <c r="X112" i="6"/>
  <c r="X111" i="6"/>
  <c r="X110" i="6"/>
  <c r="X109" i="6"/>
  <c r="X108" i="6"/>
  <c r="X107" i="6"/>
  <c r="X106" i="6"/>
  <c r="X105" i="6"/>
  <c r="X104" i="6"/>
  <c r="X103" i="6"/>
  <c r="X102" i="6"/>
  <c r="X101" i="6"/>
  <c r="X100" i="6"/>
  <c r="X99" i="6"/>
  <c r="X98" i="6"/>
  <c r="X97" i="6"/>
  <c r="X96" i="6"/>
  <c r="X95" i="6"/>
  <c r="X94" i="6"/>
  <c r="X93" i="6"/>
  <c r="X92" i="6"/>
  <c r="X91" i="6"/>
  <c r="X90" i="6"/>
  <c r="X89" i="6"/>
  <c r="X88" i="6"/>
  <c r="X87" i="6"/>
  <c r="W78" i="6"/>
  <c r="V78" i="6"/>
  <c r="U78" i="6"/>
  <c r="T78" i="6"/>
  <c r="S78" i="6"/>
  <c r="R78" i="6"/>
  <c r="Q78" i="6"/>
  <c r="P78" i="6"/>
  <c r="O78" i="6"/>
  <c r="W77" i="6"/>
  <c r="W79" i="6" s="1"/>
  <c r="V77" i="6"/>
  <c r="V79" i="6" s="1"/>
  <c r="U77" i="6"/>
  <c r="U79" i="6" s="1"/>
  <c r="T77" i="6"/>
  <c r="T79" i="6" s="1"/>
  <c r="S77" i="6"/>
  <c r="S79" i="6" s="1"/>
  <c r="R77" i="6"/>
  <c r="R79" i="6" s="1"/>
  <c r="Q77" i="6"/>
  <c r="Q79" i="6" s="1"/>
  <c r="P77" i="6"/>
  <c r="P79" i="6" s="1"/>
  <c r="O77" i="6"/>
  <c r="X76" i="6"/>
  <c r="X75" i="6"/>
  <c r="X74" i="6"/>
  <c r="X73" i="6"/>
  <c r="X72" i="6"/>
  <c r="X71" i="6"/>
  <c r="X70" i="6"/>
  <c r="X69" i="6"/>
  <c r="X68" i="6"/>
  <c r="X67" i="6"/>
  <c r="X65" i="6"/>
  <c r="X64" i="6"/>
  <c r="X63" i="6"/>
  <c r="X62" i="6"/>
  <c r="X61" i="6"/>
  <c r="X60" i="6"/>
  <c r="X59" i="6"/>
  <c r="X58" i="6"/>
  <c r="X57" i="6"/>
  <c r="X56" i="6"/>
  <c r="X55" i="6"/>
  <c r="X54" i="6"/>
  <c r="X53" i="6"/>
  <c r="X52" i="6"/>
  <c r="X51" i="6"/>
  <c r="X50" i="6"/>
  <c r="X49" i="6"/>
  <c r="X48" i="6"/>
  <c r="X47" i="6"/>
  <c r="W36" i="6"/>
  <c r="V36" i="6"/>
  <c r="U36" i="6"/>
  <c r="T36" i="6"/>
  <c r="S36" i="6"/>
  <c r="R36" i="6"/>
  <c r="Q36" i="6"/>
  <c r="P36" i="6"/>
  <c r="O36" i="6"/>
  <c r="W35" i="6"/>
  <c r="W37" i="6" s="1"/>
  <c r="V35" i="6"/>
  <c r="V37" i="6" s="1"/>
  <c r="U35" i="6"/>
  <c r="U37" i="6" s="1"/>
  <c r="T35" i="6"/>
  <c r="T37" i="6" s="1"/>
  <c r="S35" i="6"/>
  <c r="S37" i="6" s="1"/>
  <c r="R35" i="6"/>
  <c r="R37" i="6" s="1"/>
  <c r="Q35" i="6"/>
  <c r="Q37" i="6" s="1"/>
  <c r="P35" i="6"/>
  <c r="P37" i="6" s="1"/>
  <c r="O35" i="6"/>
  <c r="X34" i="6"/>
  <c r="X33" i="6"/>
  <c r="X32" i="6"/>
  <c r="X31" i="6"/>
  <c r="X30" i="6"/>
  <c r="X29" i="6"/>
  <c r="X28" i="6"/>
  <c r="X27" i="6"/>
  <c r="X26" i="6"/>
  <c r="X25" i="6"/>
  <c r="X24" i="6"/>
  <c r="X23" i="6"/>
  <c r="X22" i="6"/>
  <c r="X21" i="6"/>
  <c r="X20" i="6"/>
  <c r="X19" i="6"/>
  <c r="X18" i="6"/>
  <c r="X17" i="6"/>
  <c r="X16" i="6"/>
  <c r="X15" i="6"/>
  <c r="X14" i="6"/>
  <c r="X13" i="6"/>
  <c r="X12" i="6"/>
  <c r="X11" i="6"/>
  <c r="X10" i="6"/>
  <c r="X9" i="6"/>
  <c r="X8" i="6"/>
  <c r="X7" i="6"/>
  <c r="X6" i="6"/>
  <c r="X5" i="6"/>
  <c r="J157" i="6"/>
  <c r="F117" i="6"/>
  <c r="I157" i="6"/>
  <c r="H157" i="6"/>
  <c r="G157" i="6"/>
  <c r="F157" i="6"/>
  <c r="E157" i="6"/>
  <c r="D157" i="6"/>
  <c r="C157" i="6"/>
  <c r="B157" i="6"/>
  <c r="J117" i="6"/>
  <c r="I117" i="6"/>
  <c r="H117" i="6"/>
  <c r="G117" i="6"/>
  <c r="E117" i="6"/>
  <c r="D117" i="6"/>
  <c r="C117" i="6"/>
  <c r="B117" i="6"/>
  <c r="AB85" i="6" l="1"/>
  <c r="O79" i="6"/>
  <c r="AB45" i="6"/>
  <c r="AH16" i="6"/>
  <c r="AI16" i="6" s="1"/>
  <c r="AI4" i="6"/>
  <c r="O37" i="6"/>
  <c r="AB3" i="6"/>
  <c r="O159" i="6"/>
  <c r="AB125" i="6"/>
  <c r="M13" i="7"/>
  <c r="S13" i="7" s="1"/>
  <c r="O119" i="6"/>
  <c r="L12" i="7"/>
  <c r="K11" i="7"/>
  <c r="L10" i="7"/>
  <c r="K10" i="7"/>
  <c r="L11" i="7"/>
  <c r="M11" i="7" l="1"/>
  <c r="Y11" i="7" s="1"/>
  <c r="U13" i="7"/>
  <c r="M12" i="7"/>
  <c r="S12" i="7" s="1"/>
  <c r="M10" i="7"/>
  <c r="Y10" i="7" s="1"/>
  <c r="Y12" i="7" l="1"/>
  <c r="U12" i="7"/>
  <c r="AC12" i="7"/>
  <c r="U11" i="7"/>
  <c r="AA11" i="7"/>
  <c r="W11" i="7"/>
  <c r="AG11" i="7"/>
  <c r="AI11" i="7"/>
  <c r="AE11" i="7"/>
  <c r="S11" i="7"/>
  <c r="AC11" i="7"/>
  <c r="AI13" i="7"/>
  <c r="Y13" i="7"/>
  <c r="AG13" i="7"/>
  <c r="AE12" i="7"/>
  <c r="AA12" i="7"/>
  <c r="AE13" i="7"/>
  <c r="AA13" i="7"/>
  <c r="W13" i="7"/>
  <c r="AC13" i="7"/>
  <c r="AG10" i="7"/>
  <c r="W10" i="7"/>
  <c r="AC10" i="7"/>
  <c r="AI12" i="7"/>
  <c r="AI10" i="7"/>
  <c r="AE10" i="7"/>
  <c r="S10" i="7"/>
  <c r="AA10" i="7"/>
  <c r="U10" i="7"/>
  <c r="AG12" i="7"/>
  <c r="W12" i="7"/>
  <c r="J77" i="6" l="1"/>
  <c r="I77" i="6"/>
  <c r="H77" i="6"/>
  <c r="G77" i="6"/>
  <c r="F77" i="6"/>
  <c r="E77" i="6"/>
  <c r="D77" i="6"/>
  <c r="C77" i="6"/>
  <c r="B77" i="6"/>
  <c r="J35" i="6"/>
  <c r="I35" i="6"/>
  <c r="H35" i="6"/>
  <c r="G35" i="6"/>
  <c r="F35" i="6"/>
  <c r="E35" i="6"/>
  <c r="D35" i="6"/>
  <c r="C35" i="6"/>
  <c r="B35" i="6"/>
  <c r="G30" i="4" l="1"/>
  <c r="H30" i="4" s="1"/>
  <c r="M12" i="4" s="1"/>
  <c r="G29" i="4"/>
  <c r="H29" i="4" s="1"/>
  <c r="L12" i="4" s="1"/>
  <c r="G28" i="4"/>
  <c r="H28" i="4" s="1"/>
  <c r="K12" i="4" s="1"/>
  <c r="G27" i="4"/>
  <c r="H27" i="4" s="1"/>
  <c r="M11" i="4" s="1"/>
  <c r="G26" i="4"/>
  <c r="H26" i="4" s="1"/>
  <c r="L11" i="4" s="1"/>
  <c r="G25" i="4"/>
  <c r="H25" i="4" s="1"/>
  <c r="K11" i="4" s="1"/>
  <c r="G24" i="4"/>
  <c r="H24" i="4" s="1"/>
  <c r="M10" i="4" s="1"/>
  <c r="G23" i="4"/>
  <c r="H23" i="4" s="1"/>
  <c r="L10" i="4" s="1"/>
  <c r="G22" i="4"/>
  <c r="H22" i="4" s="1"/>
  <c r="K10" i="4" s="1"/>
  <c r="G21" i="4"/>
  <c r="H21" i="4" s="1"/>
  <c r="M9" i="4" s="1"/>
  <c r="G20" i="4"/>
  <c r="H20" i="4" s="1"/>
  <c r="L9" i="4" s="1"/>
  <c r="G19" i="4"/>
  <c r="H19" i="4" s="1"/>
  <c r="K9" i="4" s="1"/>
  <c r="G18" i="4"/>
  <c r="G17" i="4"/>
  <c r="H17" i="4" s="1"/>
  <c r="L8" i="4" s="1"/>
  <c r="G16" i="4"/>
  <c r="H16" i="4" s="1"/>
  <c r="K8" i="4" s="1"/>
  <c r="G15" i="4"/>
  <c r="H15" i="4" s="1"/>
  <c r="M7" i="4" s="1"/>
  <c r="G14" i="4"/>
  <c r="H14" i="4" s="1"/>
  <c r="L7" i="4" s="1"/>
  <c r="G13" i="4"/>
  <c r="H13" i="4" s="1"/>
  <c r="K7" i="4" s="1"/>
  <c r="G12" i="4"/>
  <c r="H12" i="4" s="1"/>
  <c r="M6" i="4" s="1"/>
  <c r="G11" i="4"/>
  <c r="H11" i="4" s="1"/>
  <c r="L6" i="4" s="1"/>
  <c r="G10" i="4"/>
  <c r="H10" i="4" s="1"/>
  <c r="K6" i="4" s="1"/>
  <c r="G9" i="4"/>
  <c r="H9" i="4" s="1"/>
  <c r="M5" i="4" s="1"/>
  <c r="G8" i="4"/>
  <c r="H8" i="4" s="1"/>
  <c r="L5" i="4" s="1"/>
  <c r="G7" i="4"/>
  <c r="H7" i="4" s="1"/>
  <c r="K5" i="4" s="1"/>
  <c r="G6" i="4"/>
  <c r="H6" i="4" s="1"/>
  <c r="M4" i="4" s="1"/>
  <c r="G5" i="4"/>
  <c r="H5" i="4" s="1"/>
  <c r="L4" i="4" s="1"/>
  <c r="K4" i="4"/>
  <c r="K12" i="3"/>
  <c r="J12" i="3"/>
  <c r="I12" i="3"/>
  <c r="K11" i="3"/>
  <c r="J11" i="3"/>
  <c r="I11" i="3"/>
  <c r="K10" i="3"/>
  <c r="J10" i="3"/>
  <c r="I10" i="3"/>
  <c r="K9" i="3"/>
  <c r="J9" i="3"/>
  <c r="I9" i="3"/>
  <c r="K8" i="3"/>
  <c r="J8" i="3"/>
  <c r="I8" i="3"/>
  <c r="K7" i="3"/>
  <c r="J7" i="3"/>
  <c r="I7" i="3"/>
  <c r="K6" i="3"/>
  <c r="J6" i="3"/>
  <c r="I6" i="3"/>
  <c r="K5" i="3"/>
  <c r="J5" i="3"/>
  <c r="I5" i="3"/>
  <c r="K4" i="3"/>
  <c r="J4" i="3"/>
  <c r="R24" i="4" l="1"/>
  <c r="R21" i="4"/>
  <c r="H18" i="4"/>
  <c r="M8" i="4" s="1"/>
  <c r="R18" i="4"/>
  <c r="R16" i="4"/>
  <c r="Q13" i="3"/>
  <c r="Q12" i="3"/>
  <c r="Q11" i="3"/>
  <c r="Q8" i="3"/>
  <c r="Q7" i="3"/>
  <c r="R17" i="4"/>
  <c r="Q10" i="3"/>
  <c r="R19" i="4"/>
  <c r="Q9" i="3"/>
  <c r="Q14" i="3"/>
  <c r="R23" i="4"/>
  <c r="R22" i="4"/>
  <c r="N9" i="4"/>
  <c r="M19" i="4"/>
  <c r="O9" i="4"/>
  <c r="G3" i="7" s="1"/>
  <c r="K19" i="4"/>
  <c r="O7" i="4"/>
  <c r="E3" i="7" s="1"/>
  <c r="N7" i="4"/>
  <c r="O12" i="4"/>
  <c r="J3" i="7" s="1"/>
  <c r="N6" i="4"/>
  <c r="M18" i="4"/>
  <c r="O6" i="4"/>
  <c r="D3" i="7" s="1"/>
  <c r="O5" i="4"/>
  <c r="C3" i="7" s="1"/>
  <c r="N5" i="4"/>
  <c r="L18" i="4"/>
  <c r="O11" i="4"/>
  <c r="I3" i="7" s="1"/>
  <c r="L20" i="4"/>
  <c r="O10" i="4"/>
  <c r="H3" i="7" s="1"/>
  <c r="K20" i="4"/>
  <c r="N10" i="4"/>
  <c r="N12" i="4"/>
  <c r="M20" i="4"/>
  <c r="N4" i="4"/>
  <c r="K18" i="4"/>
  <c r="O4" i="4"/>
  <c r="B3" i="7" s="1"/>
  <c r="I4" i="3"/>
  <c r="L6" i="3"/>
  <c r="M9" i="3"/>
  <c r="G4" i="7" s="1"/>
  <c r="K19" i="3"/>
  <c r="L9" i="3"/>
  <c r="J13" i="3"/>
  <c r="K13" i="3"/>
  <c r="L8" i="3"/>
  <c r="J19" i="3"/>
  <c r="L11" i="3"/>
  <c r="M7" i="3"/>
  <c r="E4" i="7" s="1"/>
  <c r="I19" i="3"/>
  <c r="L10" i="3"/>
  <c r="I20" i="3"/>
  <c r="M12" i="3"/>
  <c r="J4" i="7" s="1"/>
  <c r="K4" i="7" s="1"/>
  <c r="M5" i="3"/>
  <c r="C4" i="7" s="1"/>
  <c r="M11" i="3"/>
  <c r="I4" i="7" s="1"/>
  <c r="J20" i="3"/>
  <c r="M6" i="3"/>
  <c r="D4" i="7" s="1"/>
  <c r="L4" i="7" s="1"/>
  <c r="L7" i="3"/>
  <c r="K18" i="3"/>
  <c r="L12" i="3"/>
  <c r="L5" i="3"/>
  <c r="J18" i="3"/>
  <c r="K20" i="3"/>
  <c r="L13" i="4"/>
  <c r="N11" i="4"/>
  <c r="K13" i="4"/>
  <c r="M8" i="3"/>
  <c r="F4" i="7" s="1"/>
  <c r="M10" i="3"/>
  <c r="H4" i="7" s="1"/>
  <c r="N8" i="4" l="1"/>
  <c r="O8" i="4"/>
  <c r="L3" i="7" s="1"/>
  <c r="L19" i="4"/>
  <c r="M13" i="4"/>
  <c r="N25" i="4" s="1"/>
  <c r="R20" i="4"/>
  <c r="Q6" i="3"/>
  <c r="N20" i="4"/>
  <c r="O20" i="4" s="1"/>
  <c r="T40" i="4" s="1"/>
  <c r="K3" i="7"/>
  <c r="N19" i="4"/>
  <c r="O19" i="4" s="1"/>
  <c r="T39" i="4" s="1"/>
  <c r="L21" i="4"/>
  <c r="L22" i="4" s="1"/>
  <c r="T43" i="4" s="1"/>
  <c r="M21" i="4"/>
  <c r="M22" i="4" s="1"/>
  <c r="T44" i="4" s="1"/>
  <c r="N18" i="4"/>
  <c r="K21" i="4"/>
  <c r="J21" i="3"/>
  <c r="I18" i="3"/>
  <c r="I21" i="3" s="1"/>
  <c r="L4" i="3"/>
  <c r="I13" i="3"/>
  <c r="L13" i="3" s="1"/>
  <c r="M4" i="3"/>
  <c r="B4" i="7" s="1"/>
  <c r="L19" i="3"/>
  <c r="R33" i="3" s="1"/>
  <c r="K21" i="3"/>
  <c r="K22" i="3" s="1"/>
  <c r="L20" i="3"/>
  <c r="R22" i="3" l="1"/>
  <c r="J31" i="3" s="1"/>
  <c r="K31" i="3" s="1"/>
  <c r="L45" i="4"/>
  <c r="N28" i="4"/>
  <c r="N30" i="4"/>
  <c r="L41" i="4" s="1"/>
  <c r="M41" i="4" s="1"/>
  <c r="N31" i="4"/>
  <c r="L42" i="4" s="1"/>
  <c r="M42" i="4" s="1"/>
  <c r="N27" i="4"/>
  <c r="L39" i="4" s="1"/>
  <c r="M39" i="4" s="1"/>
  <c r="L18" i="3"/>
  <c r="L22" i="3" s="1"/>
  <c r="M4" i="7"/>
  <c r="AC4" i="7" s="1"/>
  <c r="M3" i="7"/>
  <c r="AI3" i="7" s="1"/>
  <c r="N21" i="4"/>
  <c r="K22" i="4"/>
  <c r="T42" i="4" s="1"/>
  <c r="N22" i="4"/>
  <c r="O18" i="4"/>
  <c r="T38" i="4" s="1"/>
  <c r="J29" i="3"/>
  <c r="K29" i="3" s="1"/>
  <c r="R34" i="3"/>
  <c r="J34" i="3"/>
  <c r="L21" i="3"/>
  <c r="I22" i="3"/>
  <c r="J28" i="3" l="1"/>
  <c r="K28" i="3" s="1"/>
  <c r="U4" i="7"/>
  <c r="AE4" i="7"/>
  <c r="AG4" i="7"/>
  <c r="AI4" i="7"/>
  <c r="W4" i="7"/>
  <c r="R32" i="3"/>
  <c r="R21" i="3"/>
  <c r="J30" i="3" s="1"/>
  <c r="K30" i="3" s="1"/>
  <c r="O32" i="4"/>
  <c r="L43" i="4" s="1"/>
  <c r="M43" i="4" s="1"/>
  <c r="N29" i="4"/>
  <c r="AA4" i="7"/>
  <c r="Y4" i="7"/>
  <c r="S4" i="7"/>
  <c r="W3" i="7"/>
  <c r="AC3" i="7"/>
  <c r="AE3" i="7"/>
  <c r="S3" i="7"/>
  <c r="U3" i="7"/>
  <c r="AA3" i="7"/>
  <c r="AG3" i="7"/>
  <c r="Y3" i="7"/>
  <c r="L40" i="4"/>
  <c r="M40" i="4" s="1"/>
  <c r="L44" i="4" l="1"/>
  <c r="M44" i="4" s="1"/>
  <c r="R23" i="3"/>
  <c r="J32" i="3" s="1"/>
  <c r="K32" i="3" s="1"/>
  <c r="N41" i="4" l="1"/>
  <c r="O41" i="4" s="1"/>
  <c r="N40" i="4"/>
  <c r="O40" i="4" s="1"/>
  <c r="N42" i="4"/>
  <c r="O42" i="4" s="1"/>
  <c r="N43" i="4"/>
  <c r="O43" i="4" s="1"/>
  <c r="N39" i="4"/>
  <c r="O39" i="4" s="1"/>
  <c r="I41" i="1"/>
  <c r="K41" i="1" s="1"/>
  <c r="J9" i="7" s="1"/>
  <c r="H41" i="1"/>
  <c r="G41" i="1"/>
  <c r="I40" i="1"/>
  <c r="H40" i="1"/>
  <c r="G40" i="1"/>
  <c r="I39" i="1"/>
  <c r="H39" i="1"/>
  <c r="G39" i="1"/>
  <c r="I38" i="1"/>
  <c r="H38" i="1"/>
  <c r="G38" i="1"/>
  <c r="I37" i="1"/>
  <c r="H37" i="1"/>
  <c r="G37" i="1"/>
  <c r="I36" i="1"/>
  <c r="H36" i="1"/>
  <c r="G36" i="1"/>
  <c r="I35" i="1"/>
  <c r="H35" i="1"/>
  <c r="G35" i="1"/>
  <c r="I34" i="1"/>
  <c r="H34" i="1"/>
  <c r="G34" i="1"/>
  <c r="I33" i="1"/>
  <c r="H33" i="1"/>
  <c r="G33" i="1"/>
  <c r="I28" i="1"/>
  <c r="H28" i="1"/>
  <c r="G28" i="1"/>
  <c r="I27" i="1"/>
  <c r="H27" i="1"/>
  <c r="G27" i="1"/>
  <c r="I26" i="1"/>
  <c r="J26" i="1" s="1"/>
  <c r="M24" i="1" s="1"/>
  <c r="I25" i="1"/>
  <c r="H25" i="1"/>
  <c r="G25" i="1"/>
  <c r="I24" i="1"/>
  <c r="H24" i="1"/>
  <c r="G24" i="1"/>
  <c r="I23" i="1"/>
  <c r="H23" i="1"/>
  <c r="G23" i="1"/>
  <c r="I22" i="1"/>
  <c r="H22" i="1"/>
  <c r="G22" i="1"/>
  <c r="I21" i="1"/>
  <c r="H21" i="1"/>
  <c r="G21" i="1"/>
  <c r="I20" i="1"/>
  <c r="H20" i="1"/>
  <c r="G20" i="1"/>
  <c r="I15" i="1"/>
  <c r="I14" i="1"/>
  <c r="I13" i="1"/>
  <c r="I12" i="1"/>
  <c r="I11" i="1"/>
  <c r="I10" i="1"/>
  <c r="I9" i="1"/>
  <c r="I8" i="1"/>
  <c r="I7" i="1"/>
  <c r="H15" i="1"/>
  <c r="G15" i="1"/>
  <c r="H14" i="1"/>
  <c r="G14" i="1"/>
  <c r="H13" i="1"/>
  <c r="G13" i="1"/>
  <c r="H12" i="1"/>
  <c r="G12" i="1"/>
  <c r="H11" i="1"/>
  <c r="G11" i="1"/>
  <c r="H10" i="1"/>
  <c r="G10" i="1"/>
  <c r="H9" i="1"/>
  <c r="G9" i="1"/>
  <c r="G8" i="1"/>
  <c r="H7" i="1"/>
  <c r="J35" i="1" l="1"/>
  <c r="O35" i="1" s="1"/>
  <c r="K39" i="1"/>
  <c r="H9" i="7" s="1"/>
  <c r="B9" i="7"/>
  <c r="L9" i="7" s="1"/>
  <c r="K37" i="1"/>
  <c r="F9" i="7" s="1"/>
  <c r="K26" i="1"/>
  <c r="H8" i="7" s="1"/>
  <c r="G29" i="1"/>
  <c r="K23" i="1"/>
  <c r="E8" i="7" s="1"/>
  <c r="J10" i="1"/>
  <c r="M10" i="1" s="1"/>
  <c r="K14" i="1"/>
  <c r="I7" i="7" s="1"/>
  <c r="K27" i="1"/>
  <c r="K9" i="7"/>
  <c r="K8" i="1"/>
  <c r="C7" i="7" s="1"/>
  <c r="I29" i="1"/>
  <c r="J23" i="1"/>
  <c r="M23" i="1" s="1"/>
  <c r="J24" i="1"/>
  <c r="N23" i="1" s="1"/>
  <c r="K35" i="1"/>
  <c r="D9" i="7" s="1"/>
  <c r="K12" i="1"/>
  <c r="K10" i="1"/>
  <c r="K9" i="1"/>
  <c r="K13" i="1"/>
  <c r="K22" i="1"/>
  <c r="J8" i="1"/>
  <c r="N9" i="1" s="1"/>
  <c r="K15" i="1"/>
  <c r="J12" i="1"/>
  <c r="O10" i="1" s="1"/>
  <c r="K7" i="1"/>
  <c r="K11" i="1"/>
  <c r="H16" i="1"/>
  <c r="J27" i="1"/>
  <c r="N24" i="1" s="1"/>
  <c r="J22" i="1"/>
  <c r="O22" i="1" s="1"/>
  <c r="J39" i="1"/>
  <c r="M37" i="1" s="1"/>
  <c r="J33" i="1"/>
  <c r="M35" i="1" s="1"/>
  <c r="K34" i="1"/>
  <c r="C9" i="7" s="1"/>
  <c r="K36" i="1"/>
  <c r="E9" i="7" s="1"/>
  <c r="J37" i="1"/>
  <c r="N36" i="1" s="1"/>
  <c r="K38" i="1"/>
  <c r="G9" i="7" s="1"/>
  <c r="K40" i="1"/>
  <c r="I9" i="7" s="1"/>
  <c r="J41" i="1"/>
  <c r="O37" i="1" s="1"/>
  <c r="K20" i="1"/>
  <c r="J21" i="1"/>
  <c r="N22" i="1" s="1"/>
  <c r="K24" i="1"/>
  <c r="J25" i="1"/>
  <c r="O23" i="1" s="1"/>
  <c r="K28" i="1"/>
  <c r="I42" i="1"/>
  <c r="H29" i="1"/>
  <c r="J34" i="1"/>
  <c r="N35" i="1" s="1"/>
  <c r="J36" i="1"/>
  <c r="M36" i="1" s="1"/>
  <c r="J38" i="1"/>
  <c r="O36" i="1" s="1"/>
  <c r="J40" i="1"/>
  <c r="N37" i="1" s="1"/>
  <c r="H42" i="1"/>
  <c r="G42" i="1"/>
  <c r="I16" i="1"/>
  <c r="J15" i="1"/>
  <c r="O11" i="1" s="1"/>
  <c r="J7" i="1"/>
  <c r="J9" i="1"/>
  <c r="O9" i="1" s="1"/>
  <c r="J11" i="1"/>
  <c r="N10" i="1" s="1"/>
  <c r="J13" i="1"/>
  <c r="M11" i="1" s="1"/>
  <c r="G16" i="1"/>
  <c r="J20" i="1"/>
  <c r="K21" i="1"/>
  <c r="K25" i="1"/>
  <c r="J28" i="1"/>
  <c r="J14" i="1"/>
  <c r="S32" i="1" l="1"/>
  <c r="R32" i="1"/>
  <c r="R34" i="1"/>
  <c r="R33" i="1"/>
  <c r="S33" i="1"/>
  <c r="S34" i="1"/>
  <c r="O24" i="1"/>
  <c r="O25" i="1" s="1"/>
  <c r="O26" i="1" s="1"/>
  <c r="O38" i="1"/>
  <c r="O39" i="1" s="1"/>
  <c r="N25" i="1"/>
  <c r="N26" i="1" s="1"/>
  <c r="P37" i="1"/>
  <c r="Q37" i="1" s="1"/>
  <c r="M9" i="7"/>
  <c r="U9" i="7" s="1"/>
  <c r="P35" i="1"/>
  <c r="Q35" i="1" s="1"/>
  <c r="B7" i="7"/>
  <c r="B8" i="7"/>
  <c r="P10" i="1"/>
  <c r="Q10" i="1" s="1"/>
  <c r="E7" i="7"/>
  <c r="L7" i="7" s="1"/>
  <c r="N38" i="1"/>
  <c r="N39" i="1" s="1"/>
  <c r="F7" i="7"/>
  <c r="J7" i="7"/>
  <c r="K7" i="7" s="1"/>
  <c r="D8" i="7"/>
  <c r="C8" i="7"/>
  <c r="L8" i="7" s="1"/>
  <c r="D7" i="7"/>
  <c r="I8" i="7"/>
  <c r="J42" i="1"/>
  <c r="U34" i="1" s="1"/>
  <c r="J8" i="7"/>
  <c r="P23" i="1"/>
  <c r="Q23" i="1" s="1"/>
  <c r="AJ23" i="1" s="1"/>
  <c r="G8" i="7"/>
  <c r="J29" i="1"/>
  <c r="U21" i="1" s="1"/>
  <c r="F8" i="7"/>
  <c r="H7" i="7"/>
  <c r="G7" i="7"/>
  <c r="K8" i="7"/>
  <c r="J16" i="1"/>
  <c r="N11" i="1"/>
  <c r="N12" i="1" s="1"/>
  <c r="N13" i="1" s="1"/>
  <c r="P36" i="1"/>
  <c r="Q36" i="1" s="1"/>
  <c r="M22" i="1"/>
  <c r="O12" i="1"/>
  <c r="O13" i="1" s="1"/>
  <c r="M38" i="1"/>
  <c r="P9" i="1" l="1"/>
  <c r="U22" i="1"/>
  <c r="Z28" i="1" s="1"/>
  <c r="U24" i="1"/>
  <c r="Z23" i="1" s="1"/>
  <c r="AA23" i="1" s="1"/>
  <c r="P24" i="1"/>
  <c r="Q24" i="1" s="1"/>
  <c r="AJ24" i="1" s="1"/>
  <c r="AG9" i="7"/>
  <c r="U23" i="1"/>
  <c r="Z22" i="1" s="1"/>
  <c r="AA22" i="1" s="1"/>
  <c r="M12" i="1"/>
  <c r="W9" i="7"/>
  <c r="Y9" i="7"/>
  <c r="AA9" i="7"/>
  <c r="AI9" i="7"/>
  <c r="AE9" i="7"/>
  <c r="AC9" i="7"/>
  <c r="S9" i="7"/>
  <c r="M7" i="7"/>
  <c r="W7" i="7" s="1"/>
  <c r="U8" i="1"/>
  <c r="U40" i="1"/>
  <c r="Z38" i="1" s="1"/>
  <c r="AA38" i="1" s="1"/>
  <c r="U36" i="1"/>
  <c r="Z35" i="1" s="1"/>
  <c r="AA35" i="1" s="1"/>
  <c r="U37" i="1"/>
  <c r="U35" i="1"/>
  <c r="U39" i="1"/>
  <c r="Z37" i="1" s="1"/>
  <c r="AA37" i="1" s="1"/>
  <c r="M8" i="7"/>
  <c r="AE8" i="7" s="1"/>
  <c r="P11" i="1"/>
  <c r="M39" i="1"/>
  <c r="P39" i="1"/>
  <c r="P38" i="1"/>
  <c r="M25" i="1"/>
  <c r="U27" i="1" s="1"/>
  <c r="Z25" i="1" s="1"/>
  <c r="AA25" i="1" s="1"/>
  <c r="P22" i="1"/>
  <c r="U26" i="1" s="1"/>
  <c r="Z24" i="1" s="1"/>
  <c r="AA24" i="1" s="1"/>
  <c r="U10" i="1" l="1"/>
  <c r="Z9" i="1" s="1"/>
  <c r="AA9" i="1" s="1"/>
  <c r="U9" i="1"/>
  <c r="Z15" i="1" s="1"/>
  <c r="U11" i="1"/>
  <c r="Z10" i="1" s="1"/>
  <c r="AA10" i="1" s="1"/>
  <c r="U25" i="1"/>
  <c r="Z27" i="1" s="1"/>
  <c r="AA27" i="1" s="1"/>
  <c r="Q11" i="1"/>
  <c r="U14" i="1"/>
  <c r="Z12" i="1" s="1"/>
  <c r="AA12" i="1" s="1"/>
  <c r="M13" i="1"/>
  <c r="AG7" i="7"/>
  <c r="P12" i="1"/>
  <c r="AI7" i="7"/>
  <c r="Y7" i="7"/>
  <c r="P13" i="1"/>
  <c r="U7" i="7"/>
  <c r="AA7" i="7"/>
  <c r="AC7" i="7"/>
  <c r="S7" i="7"/>
  <c r="AE7" i="7"/>
  <c r="Y8" i="7"/>
  <c r="AC8" i="7"/>
  <c r="AA8" i="7"/>
  <c r="U8" i="7"/>
  <c r="AG8" i="7"/>
  <c r="U38" i="1"/>
  <c r="Z40" i="1" s="1"/>
  <c r="AA40" i="1" s="1"/>
  <c r="AB37" i="1" s="1"/>
  <c r="AC37" i="1" s="1"/>
  <c r="Z41" i="1"/>
  <c r="W8" i="7"/>
  <c r="S8" i="7"/>
  <c r="AI8" i="7"/>
  <c r="V41" i="1"/>
  <c r="Z39" i="1" s="1"/>
  <c r="AA39" i="1" s="1"/>
  <c r="Z36" i="1"/>
  <c r="AA36" i="1" s="1"/>
  <c r="V28" i="1"/>
  <c r="Z26" i="1" s="1"/>
  <c r="AA26" i="1" s="1"/>
  <c r="U13" i="1"/>
  <c r="Q22" i="1"/>
  <c r="P25" i="1"/>
  <c r="P26" i="1"/>
  <c r="M26" i="1"/>
  <c r="U12" i="1" l="1"/>
  <c r="Z14" i="1" s="1"/>
  <c r="AA14" i="1" s="1"/>
  <c r="Z11" i="1"/>
  <c r="AA11" i="1" s="1"/>
  <c r="AB25" i="1"/>
  <c r="AC25" i="1" s="1"/>
  <c r="AB26" i="1"/>
  <c r="AC26" i="1" s="1"/>
  <c r="AB23" i="1"/>
  <c r="AC23" i="1" s="1"/>
  <c r="AB39" i="1"/>
  <c r="AC39" i="1" s="1"/>
  <c r="AB24" i="1"/>
  <c r="AC24" i="1" s="1"/>
  <c r="AB22" i="1"/>
  <c r="AC22" i="1" s="1"/>
  <c r="AB38" i="1"/>
  <c r="AC38" i="1" s="1"/>
  <c r="AB36" i="1"/>
  <c r="AC36" i="1" s="1"/>
  <c r="AB35" i="1"/>
  <c r="AC35" i="1" s="1"/>
  <c r="V15" i="1"/>
  <c r="Z13" i="1" s="1"/>
  <c r="AA13" i="1" s="1"/>
  <c r="AB11" i="1" l="1"/>
  <c r="AC11" i="1" s="1"/>
  <c r="AB10" i="1"/>
  <c r="AC10" i="1" s="1"/>
  <c r="AB9" i="1"/>
  <c r="AC9" i="1" s="1"/>
  <c r="AB12" i="1"/>
  <c r="AC12" i="1" s="1"/>
  <c r="AB13" i="1"/>
  <c r="AC13" i="1" s="1"/>
  <c r="I33" i="3" l="1"/>
  <c r="O31" i="3" s="1"/>
  <c r="O29" i="3" l="1"/>
  <c r="K33" i="3"/>
  <c r="N29" i="3"/>
  <c r="N32" i="3"/>
  <c r="O30" i="3"/>
  <c r="O28" i="3"/>
  <c r="O32" i="3"/>
  <c r="N30" i="3"/>
  <c r="N28" i="3"/>
  <c r="N31" i="3"/>
  <c r="U48" i="3" l="1"/>
  <c r="R48" i="3"/>
  <c r="R51" i="3"/>
  <c r="L28" i="3"/>
  <c r="M28" i="3" s="1"/>
  <c r="L32" i="3"/>
  <c r="M32" i="3" s="1"/>
  <c r="L31" i="3"/>
  <c r="M31" i="3" s="1"/>
  <c r="L29" i="3"/>
  <c r="M29" i="3" s="1"/>
  <c r="L30" i="3"/>
  <c r="M30" i="3" s="1"/>
  <c r="R35" i="3" l="1"/>
  <c r="T32" i="3" s="1"/>
  <c r="T34" i="3" l="1"/>
  <c r="T33" i="3"/>
  <c r="Q14" i="7" l="1"/>
  <c r="R10" i="7" s="1"/>
  <c r="AH10" i="7" l="1"/>
  <c r="AD10" i="7"/>
  <c r="X10" i="7"/>
  <c r="AF10" i="7"/>
  <c r="AJ10" i="7"/>
  <c r="Z10" i="7"/>
  <c r="T10" i="7"/>
  <c r="AB10" i="7"/>
  <c r="V10" i="7"/>
  <c r="R11" i="7"/>
  <c r="R7" i="7"/>
  <c r="R3" i="7"/>
  <c r="R8" i="7"/>
  <c r="R13" i="7"/>
  <c r="R4" i="7"/>
  <c r="R12" i="7"/>
  <c r="R9" i="7"/>
  <c r="AJ3" i="7" l="1"/>
  <c r="AF3" i="7"/>
  <c r="AB3" i="7"/>
  <c r="T3" i="7"/>
  <c r="AH3" i="7"/>
  <c r="Z3" i="7"/>
  <c r="V3" i="7"/>
  <c r="X3" i="7"/>
  <c r="AD3" i="7"/>
  <c r="AJ9" i="7"/>
  <c r="AH9" i="7"/>
  <c r="X9" i="7"/>
  <c r="AD9" i="7"/>
  <c r="Z9" i="7"/>
  <c r="AF9" i="7"/>
  <c r="T9" i="7"/>
  <c r="AB9" i="7"/>
  <c r="V9" i="7"/>
  <c r="AH4" i="7"/>
  <c r="AF4" i="7"/>
  <c r="AD4" i="7"/>
  <c r="T4" i="7"/>
  <c r="X4" i="7"/>
  <c r="AJ4" i="7"/>
  <c r="AB4" i="7"/>
  <c r="Z4" i="7"/>
  <c r="V4" i="7"/>
  <c r="V7" i="7"/>
  <c r="AF7" i="7"/>
  <c r="T7" i="7"/>
  <c r="X7" i="7"/>
  <c r="AD7" i="7"/>
  <c r="AB7" i="7"/>
  <c r="AJ7" i="7"/>
  <c r="AH7" i="7"/>
  <c r="Z7" i="7"/>
  <c r="AD13" i="7"/>
  <c r="AF13" i="7"/>
  <c r="T13" i="7"/>
  <c r="AJ13" i="7"/>
  <c r="AH13" i="7"/>
  <c r="AB13" i="7"/>
  <c r="Z13" i="7"/>
  <c r="X13" i="7"/>
  <c r="V13" i="7"/>
  <c r="T11" i="7"/>
  <c r="AF11" i="7"/>
  <c r="Z11" i="7"/>
  <c r="X11" i="7"/>
  <c r="AB11" i="7"/>
  <c r="V11" i="7"/>
  <c r="AD11" i="7"/>
  <c r="AJ11" i="7"/>
  <c r="AH11" i="7"/>
  <c r="AH12" i="7"/>
  <c r="V12" i="7"/>
  <c r="X12" i="7"/>
  <c r="Z12" i="7"/>
  <c r="AJ12" i="7"/>
  <c r="AB12" i="7"/>
  <c r="AD12" i="7"/>
  <c r="T12" i="7"/>
  <c r="AF12" i="7"/>
  <c r="V8" i="7"/>
  <c r="T8" i="7"/>
  <c r="AB8" i="7"/>
  <c r="AD8" i="7"/>
  <c r="AH8" i="7"/>
  <c r="Z8" i="7"/>
  <c r="AJ8" i="7"/>
  <c r="X8" i="7"/>
  <c r="AF8" i="7"/>
  <c r="AB14" i="7" l="1"/>
  <c r="AF14" i="7"/>
  <c r="AJ14" i="7"/>
  <c r="V14" i="7"/>
  <c r="Z14" i="7"/>
  <c r="AD14" i="7"/>
  <c r="AH14" i="7"/>
  <c r="X14" i="7"/>
  <c r="T14" i="7"/>
</calcChain>
</file>

<file path=xl/sharedStrings.xml><?xml version="1.0" encoding="utf-8"?>
<sst xmlns="http://schemas.openxmlformats.org/spreadsheetml/2006/main" count="1568" uniqueCount="271">
  <si>
    <t>UJI WARNA</t>
  </si>
  <si>
    <t>KODE SAMPEL</t>
  </si>
  <si>
    <t>L</t>
  </si>
  <si>
    <t>a</t>
  </si>
  <si>
    <t>b</t>
  </si>
  <si>
    <t xml:space="preserve">Perlakuan </t>
  </si>
  <si>
    <t>Ulangan 1</t>
  </si>
  <si>
    <t>Ulangan 2</t>
  </si>
  <si>
    <t>Total</t>
  </si>
  <si>
    <t>Rerata</t>
  </si>
  <si>
    <t>Ulangan 3</t>
  </si>
  <si>
    <t>T1M1</t>
  </si>
  <si>
    <t>T1M2</t>
  </si>
  <si>
    <t>T1M3</t>
  </si>
  <si>
    <t>T2M1</t>
  </si>
  <si>
    <t>T2M2</t>
  </si>
  <si>
    <t>T2M3</t>
  </si>
  <si>
    <t>T3M1</t>
  </si>
  <si>
    <t>T3M2</t>
  </si>
  <si>
    <t>T3M3</t>
  </si>
  <si>
    <t>Redness (a)</t>
  </si>
  <si>
    <t>Lightness (L)</t>
  </si>
  <si>
    <t>Yellowness (b)</t>
  </si>
  <si>
    <t xml:space="preserve">Tabel 2 arah </t>
  </si>
  <si>
    <t>T</t>
  </si>
  <si>
    <t>T1</t>
  </si>
  <si>
    <t>T2</t>
  </si>
  <si>
    <t>T3</t>
  </si>
  <si>
    <t>Tabel analisa ragam</t>
  </si>
  <si>
    <t>SK</t>
  </si>
  <si>
    <t>db</t>
  </si>
  <si>
    <t>JK</t>
  </si>
  <si>
    <t>KT</t>
  </si>
  <si>
    <t>F hit</t>
  </si>
  <si>
    <t>F 0,05</t>
  </si>
  <si>
    <t>F 0,01</t>
  </si>
  <si>
    <t>Kelompok</t>
  </si>
  <si>
    <t>Perlakuan</t>
  </si>
  <si>
    <t xml:space="preserve">Galat </t>
  </si>
  <si>
    <t xml:space="preserve"> KODE SAMPEL</t>
  </si>
  <si>
    <t>rerata</t>
  </si>
  <si>
    <t>UJI KADAR PROTEIN</t>
  </si>
  <si>
    <t>Berat Sampel</t>
  </si>
  <si>
    <t>Hasil Titrasi (ml)</t>
  </si>
  <si>
    <t>Hit 1</t>
  </si>
  <si>
    <t>Hit 2</t>
  </si>
  <si>
    <t>%Protein</t>
  </si>
  <si>
    <t>BLANGKO</t>
  </si>
  <si>
    <t>total</t>
  </si>
  <si>
    <t>Rata rata</t>
  </si>
  <si>
    <t>KADAR AIR</t>
  </si>
  <si>
    <t>kode sampel</t>
  </si>
  <si>
    <t xml:space="preserve">berat cawan </t>
  </si>
  <si>
    <t xml:space="preserve">berat sampel </t>
  </si>
  <si>
    <t xml:space="preserve">oven 5 jam </t>
  </si>
  <si>
    <t>oven 2 (30mnt)</t>
  </si>
  <si>
    <t>M</t>
  </si>
  <si>
    <t>M1</t>
  </si>
  <si>
    <t>M2</t>
  </si>
  <si>
    <t>M3</t>
  </si>
  <si>
    <t>RERATA</t>
  </si>
  <si>
    <t>AROMA</t>
  </si>
  <si>
    <t>PANELIS</t>
  </si>
  <si>
    <t>Rata- rata</t>
  </si>
  <si>
    <t>WARNA</t>
  </si>
  <si>
    <t>Rata-rata</t>
  </si>
  <si>
    <t>TEKSTUR</t>
  </si>
  <si>
    <t>RASA</t>
  </si>
  <si>
    <t>TOTAL</t>
  </si>
  <si>
    <t>RATA-RATA</t>
  </si>
  <si>
    <r>
      <t>TOTAL</t>
    </r>
    <r>
      <rPr>
        <sz val="11"/>
        <color theme="1"/>
        <rFont val="Calibri"/>
        <family val="2"/>
      </rPr>
      <t>ʌ</t>
    </r>
  </si>
  <si>
    <t>X2</t>
  </si>
  <si>
    <t>Total Ranking</t>
  </si>
  <si>
    <t>Titik kritis</t>
  </si>
  <si>
    <t>Parameter</t>
  </si>
  <si>
    <t>Nilai Perlakuan</t>
  </si>
  <si>
    <t>Nilai</t>
  </si>
  <si>
    <t>Selisih</t>
  </si>
  <si>
    <t>Terbaik</t>
  </si>
  <si>
    <t>Terjelek</t>
  </si>
  <si>
    <t>Organoleptik Warna</t>
  </si>
  <si>
    <t>Organoleptik Aroma</t>
  </si>
  <si>
    <t>Organoleptik Rasa</t>
  </si>
  <si>
    <t>Organoleptik Tekstur</t>
  </si>
  <si>
    <t>Kadar Air</t>
  </si>
  <si>
    <t>Kadar Protein</t>
  </si>
  <si>
    <t>Warna (L*)</t>
  </si>
  <si>
    <t>Warna (a*)</t>
  </si>
  <si>
    <t>Warna (b*)</t>
  </si>
  <si>
    <t>kadar air pada mie daun kelor biasanya berkisar antara 30 sampai 70%</t>
  </si>
  <si>
    <t>Bobot</t>
  </si>
  <si>
    <t>Normal</t>
  </si>
  <si>
    <t>NE</t>
  </si>
  <si>
    <t>NN</t>
  </si>
  <si>
    <t>**</t>
  </si>
  <si>
    <t>Kesimpulan, jadi perlakuan terbaik adalah penambahan tepung daun kelor dengan proporsi minyak kedelai pada perlakuan ke-9</t>
  </si>
  <si>
    <t>Notasi</t>
  </si>
  <si>
    <t>JKK</t>
  </si>
  <si>
    <t>FK</t>
  </si>
  <si>
    <t>JKT</t>
  </si>
  <si>
    <t>JKP</t>
  </si>
  <si>
    <t>JKG</t>
  </si>
  <si>
    <t>J.K. T</t>
  </si>
  <si>
    <t>(L*)</t>
  </si>
  <si>
    <t>(a*)</t>
  </si>
  <si>
    <t>(b*)</t>
  </si>
  <si>
    <t>t</t>
  </si>
  <si>
    <t>r</t>
  </si>
  <si>
    <t>berat total</t>
  </si>
  <si>
    <t>keterangan: tn (tidak nyata)</t>
  </si>
  <si>
    <t xml:space="preserve"> * ( berbeda nyata)</t>
  </si>
  <si>
    <t>** (sangat berbeda nyata)</t>
  </si>
  <si>
    <t>Keterangan: Tidak diperlukan uji lanjut dikarenakan</t>
  </si>
  <si>
    <t>hasil interaksi antar sampel menunjukkan tidak nyata (tn)</t>
  </si>
  <si>
    <t>Keterangan</t>
  </si>
  <si>
    <t>BNJ 5 %</t>
  </si>
  <si>
    <t>c</t>
  </si>
  <si>
    <t>ST. DEVISIASI</t>
  </si>
  <si>
    <t>ST. Devisiasi</t>
  </si>
  <si>
    <t>tn</t>
  </si>
  <si>
    <t>ST.DEV T</t>
  </si>
  <si>
    <t>T&lt;X2</t>
  </si>
  <si>
    <t>H0 diterima</t>
  </si>
  <si>
    <t>T&gt;X2</t>
  </si>
  <si>
    <t>* (berbeda nyata)</t>
  </si>
  <si>
    <t>T1X1 U1</t>
  </si>
  <si>
    <t>T1X1 U2</t>
  </si>
  <si>
    <t>T1X1 U3</t>
  </si>
  <si>
    <t>T1X2 U1</t>
  </si>
  <si>
    <t>T1X2 U2</t>
  </si>
  <si>
    <t>T1X2 U3</t>
  </si>
  <si>
    <t>T1X3 U1</t>
  </si>
  <si>
    <t>T1X3 U2</t>
  </si>
  <si>
    <t>T1X3 U3</t>
  </si>
  <si>
    <t>T2X1 U1</t>
  </si>
  <si>
    <t>T2X1 U2</t>
  </si>
  <si>
    <t>T2X1 U3</t>
  </si>
  <si>
    <t>T2X2 U1</t>
  </si>
  <si>
    <t>T2X2 U2</t>
  </si>
  <si>
    <t>T2X2 U3</t>
  </si>
  <si>
    <t>T2X3 U1</t>
  </si>
  <si>
    <t>T2X3 U2</t>
  </si>
  <si>
    <t>T2X3 U3</t>
  </si>
  <si>
    <t>T3X1 U1</t>
  </si>
  <si>
    <t>T3X1 U2</t>
  </si>
  <si>
    <t>T3X1 U3</t>
  </si>
  <si>
    <t>T3X2 U1</t>
  </si>
  <si>
    <t>T3X2 U2</t>
  </si>
  <si>
    <t>T3X2 U3</t>
  </si>
  <si>
    <t>T3X3 U1</t>
  </si>
  <si>
    <t>T3X3 U2</t>
  </si>
  <si>
    <t>T3X3 U3</t>
  </si>
  <si>
    <t xml:space="preserve"> </t>
  </si>
  <si>
    <t>d</t>
  </si>
  <si>
    <t>ulangan</t>
  </si>
  <si>
    <t>hasil</t>
  </si>
  <si>
    <t>faktor A</t>
  </si>
  <si>
    <t>faktor B</t>
  </si>
  <si>
    <t>BNJ 5%</t>
  </si>
  <si>
    <t>ab</t>
  </si>
  <si>
    <t>bc</t>
  </si>
  <si>
    <t>cd</t>
  </si>
  <si>
    <t>bcd</t>
  </si>
  <si>
    <t>T1X1</t>
  </si>
  <si>
    <t>T1X2</t>
  </si>
  <si>
    <t>T1X3</t>
  </si>
  <si>
    <t>T2X1</t>
  </si>
  <si>
    <t>T2X2</t>
  </si>
  <si>
    <t>T2X3</t>
  </si>
  <si>
    <t>T3X1</t>
  </si>
  <si>
    <t>T3X2</t>
  </si>
  <si>
    <t>T3X3</t>
  </si>
  <si>
    <t>X1</t>
  </si>
  <si>
    <t>X3</t>
  </si>
  <si>
    <t>J.K. X</t>
  </si>
  <si>
    <t>J.K. INTERAKSI TxX</t>
  </si>
  <si>
    <t>X</t>
  </si>
  <si>
    <t>TxX</t>
  </si>
  <si>
    <t>ST. DEV X</t>
  </si>
  <si>
    <t>Berat Krus</t>
  </si>
  <si>
    <t xml:space="preserve">Berat Sampel </t>
  </si>
  <si>
    <t>Berat Abu</t>
  </si>
  <si>
    <t>Kadar Abu</t>
  </si>
  <si>
    <t>Berat Abu+Cawan 5 Jam</t>
  </si>
  <si>
    <t>Berat Akhir</t>
  </si>
  <si>
    <t>Tabel 2 arah</t>
  </si>
  <si>
    <t>berat sampel</t>
  </si>
  <si>
    <t>Daya Rehidrasi (%)</t>
  </si>
  <si>
    <t>sebelum dimasak</t>
  </si>
  <si>
    <t xml:space="preserve"> sesudah dimasak</t>
  </si>
  <si>
    <t>kadar air (%)</t>
  </si>
  <si>
    <t>Faktor T</t>
  </si>
  <si>
    <t>BNJ Rerata (-)</t>
  </si>
  <si>
    <t>BNJ Rerata (+)</t>
  </si>
  <si>
    <t>UJI LANJUT FAKTOR T</t>
  </si>
  <si>
    <t>UJI LANJUT INTERAKSI</t>
  </si>
  <si>
    <t>PERLAKUAN ITU DIJELASKAN DI PEMBAHASAN : ANTARA FAKTOR T DAN FAKTOR X ITU BERBEDA NYATA .....</t>
  </si>
  <si>
    <t xml:space="preserve">Rerata </t>
  </si>
  <si>
    <t>BNJ (+)</t>
  </si>
  <si>
    <t>BNJ (-)</t>
  </si>
  <si>
    <t>BNJ INTERAKSI :</t>
  </si>
  <si>
    <t>reddness</t>
  </si>
  <si>
    <t>Rerata Nilai *L</t>
  </si>
  <si>
    <t>T1 (Pati Sagu 95% : Tepung Ikan Teri 5%)</t>
  </si>
  <si>
    <t>T2 (Pati Sagu 90% : Tepung Ikan Teri 10%)</t>
  </si>
  <si>
    <t>T3 (Pati Sagu 85% : Tepung Ikan Teri 15%)</t>
  </si>
  <si>
    <t>X1 (Xanthan Gum 3%)</t>
  </si>
  <si>
    <t>X2 (Xanthan Gum 4%)</t>
  </si>
  <si>
    <t>X3 (Xanthan Gum 5%)</t>
  </si>
  <si>
    <t>a*</t>
  </si>
  <si>
    <t>L*</t>
  </si>
  <si>
    <t>T1X1 (Proporsi Pati Sagu 95% : Tepung Ikan Teri 5 %,dan  Xanthan Gum 3%)</t>
  </si>
  <si>
    <t>T1X2 (Proporsi Pati Sagu 95% : Tepung Ikan Teri 5 % dan Xanthan Gum 4%)</t>
  </si>
  <si>
    <t>T1X3 (Proporsi Pati Sagu 95% : Tepung Ikan Teri 5% dan Xanthan Gum 5%)</t>
  </si>
  <si>
    <t>T2X1 (Proporsi Pati Sagu 90% : Tepung Ikan Teri 10% dan Xanthan Gum 3%)</t>
  </si>
  <si>
    <t>T2X2 (Proporsi Pati Sagu 90%: Tepung Ikan Teri 10% dan Xanthan Gum 4%)</t>
  </si>
  <si>
    <t>T2X3 (Proporsi Pati Sagu 90%: Tepung Ikan Teri 10% dan Xanthan Gum 5%)</t>
  </si>
  <si>
    <t>T3X1 ( Proporsi Pati Sagu 85%: Tepung Ikan Teri 15% dan Xanthan Gum 3%)</t>
  </si>
  <si>
    <t>T3X2 (Proporsi Pati Sagu 85%: Tepung Ikan Teri 15% dan Xanthan Gum 4%)</t>
  </si>
  <si>
    <t>T3X3 (Proporsi Pati Sagu 85%: Tepung Ikan Teri 15% dan Xanthan Gum 4%)</t>
  </si>
  <si>
    <t xml:space="preserve">BNJ 5% </t>
  </si>
  <si>
    <t>b*</t>
  </si>
  <si>
    <t>BNJ 5% T</t>
  </si>
  <si>
    <t>Keterangan: * : nyata</t>
  </si>
  <si>
    <t>** : sangat nyata</t>
  </si>
  <si>
    <t>tn : tidak nyata</t>
  </si>
  <si>
    <t>Daya Rehidrasi</t>
  </si>
  <si>
    <t>Warna</t>
  </si>
  <si>
    <t>rata-rata</t>
  </si>
  <si>
    <t>total rangking</t>
  </si>
  <si>
    <t>Rasa</t>
  </si>
  <si>
    <t>Total Rangking</t>
  </si>
  <si>
    <t>Aroma</t>
  </si>
  <si>
    <t>Tekstur</t>
  </si>
  <si>
    <t>Total Rangkang</t>
  </si>
  <si>
    <t>T1X1(Pati Sagu 95% : Tepung Teri 5 % dan  XG 3%)</t>
  </si>
  <si>
    <t>T1X2 (Pati Sagu 95% : Tepung Teri 5 % dan XG 4%)</t>
  </si>
  <si>
    <t>T1X3 (Pati Sagu 95% : Tepung Teri 5% dan XG 5%)</t>
  </si>
  <si>
    <t>T2X2 (Pati Sagu 90%: Tepung Teri 10% dan XG 4%)</t>
  </si>
  <si>
    <t>T2X1 (Pati Sagu 90% : Tepung Teri 10% dan XG 3%)</t>
  </si>
  <si>
    <t>T2X3 (Pati Sagu 90%: Tepung Teri 10% dan XG 5%)</t>
  </si>
  <si>
    <t>T3X1 (Pati Sagu 85%: Tepung Teri 15% dan XG 3%)</t>
  </si>
  <si>
    <t>T3X2 (Pati Sagu 85%: Tepung Teri 15% dan XG 4%)</t>
  </si>
  <si>
    <t>T3X3 (Pati Sagu 85%: Tepung Teri 15% dan XG 4%)</t>
  </si>
  <si>
    <t>Titik Kritis</t>
  </si>
  <si>
    <t>Panelis</t>
  </si>
  <si>
    <t xml:space="preserve">jumlah </t>
  </si>
  <si>
    <t>O. Warna</t>
  </si>
  <si>
    <t>O. Rasa</t>
  </si>
  <si>
    <t>O. Aroma</t>
  </si>
  <si>
    <t>O. Tekstur</t>
  </si>
  <si>
    <t xml:space="preserve">Parameter </t>
  </si>
  <si>
    <t xml:space="preserve">Nilai </t>
  </si>
  <si>
    <t>Nilai Terbaik</t>
  </si>
  <si>
    <t>Nilai Terjelek</t>
  </si>
  <si>
    <t>P1</t>
  </si>
  <si>
    <t>P2</t>
  </si>
  <si>
    <t>P3</t>
  </si>
  <si>
    <t>P4</t>
  </si>
  <si>
    <t>P5</t>
  </si>
  <si>
    <t>P6</t>
  </si>
  <si>
    <t>P7</t>
  </si>
  <si>
    <t>P8</t>
  </si>
  <si>
    <t>P9</t>
  </si>
  <si>
    <t>Bobot Parameter</t>
  </si>
  <si>
    <t>Bobot Normal</t>
  </si>
  <si>
    <t>Nilai efektif</t>
  </si>
  <si>
    <t>Nilai normal</t>
  </si>
  <si>
    <t>Nilai Fisik Warna L*</t>
  </si>
  <si>
    <t>Nilai Fisik Warna a*</t>
  </si>
  <si>
    <t>Nilai Fisik Warna b*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</si>
</sst>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"/>
    <numFmt numFmtId="165" formatCode="0.000"/>
    <numFmt numFmtId="166" formatCode="0.0000"/>
    <numFmt numFmtId="167" formatCode="0.0%"/>
    <numFmt numFmtId="168" formatCode="0.00000"/>
    <numFmt numFmtId="169" formatCode="#,##0.0"/>
  </numFmts>
  <fonts count="22" x14ac:knownFonts="1">
    <font>
      <sz val="11"/>
      <color theme="1"/>
      <name val="Calibri"/>
      <family val="2"/>
      <scheme val="minor"/>
    </font>
    <font>
      <b/>
      <sz val="14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sz val="12"/>
      <color theme="1"/>
      <name val="Times New Roman"/>
      <family val="1"/>
    </font>
    <font>
      <sz val="11"/>
      <color theme="1"/>
      <name val="Times New Roman"/>
      <family val="1"/>
    </font>
    <font>
      <sz val="11"/>
      <color theme="1"/>
      <name val="Arial"/>
      <family val="2"/>
    </font>
    <font>
      <sz val="14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</font>
    <font>
      <sz val="8"/>
      <name val="Calibri"/>
      <family val="2"/>
      <scheme val="minor"/>
    </font>
    <font>
      <b/>
      <sz val="12"/>
      <color theme="1"/>
      <name val="Times New Roman"/>
      <family val="1"/>
    </font>
    <font>
      <b/>
      <sz val="14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9" fontId="16" fillId="0" borderId="0" applyFont="0" applyFill="0" applyBorder="0" applyAlignment="0" applyProtection="0"/>
  </cellStyleXfs>
  <cellXfs count="189">
    <xf numFmtId="0" fontId="0" fillId="0" borderId="0" xfId="0"/>
    <xf numFmtId="0" fontId="1" fillId="0" borderId="0" xfId="0" applyFont="1"/>
    <xf numFmtId="0" fontId="1" fillId="0" borderId="1" xfId="0" applyFont="1" applyBorder="1"/>
    <xf numFmtId="0" fontId="2" fillId="0" borderId="1" xfId="0" applyFont="1" applyBorder="1"/>
    <xf numFmtId="0" fontId="2" fillId="0" borderId="0" xfId="0" applyFont="1"/>
    <xf numFmtId="2" fontId="2" fillId="0" borderId="1" xfId="0" applyNumberFormat="1" applyFont="1" applyBorder="1"/>
    <xf numFmtId="2" fontId="1" fillId="0" borderId="1" xfId="0" applyNumberFormat="1" applyFont="1" applyBorder="1"/>
    <xf numFmtId="2" fontId="1" fillId="0" borderId="0" xfId="0" applyNumberFormat="1" applyFont="1"/>
    <xf numFmtId="0" fontId="3" fillId="0" borderId="2" xfId="0" applyFont="1" applyBorder="1"/>
    <xf numFmtId="0" fontId="4" fillId="0" borderId="1" xfId="0" applyFont="1" applyBorder="1" applyAlignment="1">
      <alignment horizontal="center" vertical="center"/>
    </xf>
    <xf numFmtId="2" fontId="5" fillId="2" borderId="1" xfId="0" applyNumberFormat="1" applyFont="1" applyFill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/>
    </xf>
    <xf numFmtId="2" fontId="0" fillId="0" borderId="0" xfId="0" applyNumberFormat="1"/>
    <xf numFmtId="2" fontId="0" fillId="0" borderId="1" xfId="0" applyNumberFormat="1" applyBorder="1" applyAlignment="1">
      <alignment horizontal="center"/>
    </xf>
    <xf numFmtId="164" fontId="5" fillId="2" borderId="1" xfId="0" applyNumberFormat="1" applyFont="1" applyFill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164" fontId="0" fillId="0" borderId="1" xfId="0" applyNumberFormat="1" applyBorder="1" applyAlignment="1">
      <alignment horizontal="center"/>
    </xf>
    <xf numFmtId="164" fontId="0" fillId="0" borderId="0" xfId="0" applyNumberFormat="1"/>
    <xf numFmtId="0" fontId="6" fillId="0" borderId="0" xfId="0" applyFont="1"/>
    <xf numFmtId="0" fontId="6" fillId="0" borderId="1" xfId="0" applyFont="1" applyBorder="1"/>
    <xf numFmtId="2" fontId="6" fillId="0" borderId="1" xfId="0" applyNumberFormat="1" applyFont="1" applyBorder="1"/>
    <xf numFmtId="2" fontId="6" fillId="3" borderId="1" xfId="0" applyNumberFormat="1" applyFont="1" applyFill="1" applyBorder="1"/>
    <xf numFmtId="0" fontId="6" fillId="3" borderId="1" xfId="0" applyFont="1" applyFill="1" applyBorder="1"/>
    <xf numFmtId="0" fontId="0" fillId="0" borderId="1" xfId="0" applyBorder="1"/>
    <xf numFmtId="2" fontId="0" fillId="0" borderId="1" xfId="0" applyNumberFormat="1" applyBorder="1"/>
    <xf numFmtId="0" fontId="8" fillId="0" borderId="0" xfId="0" applyFont="1"/>
    <xf numFmtId="166" fontId="2" fillId="0" borderId="1" xfId="0" applyNumberFormat="1" applyFont="1" applyBorder="1"/>
    <xf numFmtId="0" fontId="9" fillId="0" borderId="1" xfId="0" applyFont="1" applyBorder="1"/>
    <xf numFmtId="2" fontId="9" fillId="0" borderId="1" xfId="0" applyNumberFormat="1" applyFont="1" applyBorder="1"/>
    <xf numFmtId="164" fontId="1" fillId="0" borderId="1" xfId="0" applyNumberFormat="1" applyFont="1" applyBorder="1"/>
    <xf numFmtId="2" fontId="0" fillId="0" borderId="1" xfId="0" applyNumberFormat="1" applyBorder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2" fontId="5" fillId="0" borderId="3" xfId="0" applyNumberFormat="1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166" fontId="1" fillId="0" borderId="1" xfId="0" applyNumberFormat="1" applyFont="1" applyBorder="1"/>
    <xf numFmtId="165" fontId="2" fillId="0" borderId="1" xfId="0" applyNumberFormat="1" applyFont="1" applyBorder="1" applyAlignment="1">
      <alignment horizontal="center" vertical="center"/>
    </xf>
    <xf numFmtId="0" fontId="0" fillId="4" borderId="0" xfId="0" applyFill="1"/>
    <xf numFmtId="0" fontId="0" fillId="5" borderId="1" xfId="0" applyFill="1" applyBorder="1"/>
    <xf numFmtId="0" fontId="0" fillId="5" borderId="0" xfId="0" applyFill="1"/>
    <xf numFmtId="0" fontId="0" fillId="5" borderId="3" xfId="0" applyFill="1" applyBorder="1"/>
    <xf numFmtId="2" fontId="6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/>
    <xf numFmtId="0" fontId="3" fillId="6" borderId="7" xfId="0" applyFont="1" applyFill="1" applyBorder="1" applyAlignment="1">
      <alignment horizontal="center" vertical="center"/>
    </xf>
    <xf numFmtId="0" fontId="3" fillId="6" borderId="8" xfId="0" applyFont="1" applyFill="1" applyBorder="1" applyAlignment="1">
      <alignment horizontal="center" vertical="center"/>
    </xf>
    <xf numFmtId="167" fontId="3" fillId="6" borderId="1" xfId="0" applyNumberFormat="1" applyFont="1" applyFill="1" applyBorder="1" applyAlignment="1">
      <alignment horizontal="center" vertical="center"/>
    </xf>
    <xf numFmtId="0" fontId="0" fillId="6" borderId="1" xfId="0" applyFill="1" applyBorder="1"/>
    <xf numFmtId="166" fontId="0" fillId="0" borderId="1" xfId="0" applyNumberFormat="1" applyBorder="1"/>
    <xf numFmtId="165" fontId="0" fillId="0" borderId="0" xfId="0" applyNumberFormat="1"/>
    <xf numFmtId="0" fontId="3" fillId="6" borderId="1" xfId="0" applyFont="1" applyFill="1" applyBorder="1" applyAlignment="1">
      <alignment horizontal="center" vertical="center"/>
    </xf>
    <xf numFmtId="0" fontId="0" fillId="6" borderId="8" xfId="0" applyFill="1" applyBorder="1"/>
    <xf numFmtId="0" fontId="3" fillId="6" borderId="1" xfId="0" applyFont="1" applyFill="1" applyBorder="1"/>
    <xf numFmtId="0" fontId="3" fillId="0" borderId="1" xfId="0" applyFont="1" applyBorder="1"/>
    <xf numFmtId="2" fontId="3" fillId="0" borderId="1" xfId="0" applyNumberFormat="1" applyFont="1" applyBorder="1"/>
    <xf numFmtId="0" fontId="0" fillId="6" borderId="0" xfId="0" applyFill="1"/>
    <xf numFmtId="0" fontId="0" fillId="7" borderId="0" xfId="0" applyFill="1" applyAlignment="1">
      <alignment horizontal="center" vertical="center"/>
    </xf>
    <xf numFmtId="0" fontId="0" fillId="8" borderId="0" xfId="0" applyFill="1"/>
    <xf numFmtId="168" fontId="0" fillId="0" borderId="1" xfId="0" applyNumberFormat="1" applyBorder="1"/>
    <xf numFmtId="0" fontId="6" fillId="4" borderId="1" xfId="0" applyFont="1" applyFill="1" applyBorder="1"/>
    <xf numFmtId="0" fontId="1" fillId="4" borderId="1" xfId="0" applyFont="1" applyFill="1" applyBorder="1"/>
    <xf numFmtId="0" fontId="2" fillId="4" borderId="1" xfId="0" applyFont="1" applyFill="1" applyBorder="1"/>
    <xf numFmtId="0" fontId="4" fillId="4" borderId="1" xfId="0" applyFont="1" applyFill="1" applyBorder="1" applyAlignment="1">
      <alignment vertical="center"/>
    </xf>
    <xf numFmtId="0" fontId="10" fillId="4" borderId="0" xfId="0" applyFont="1" applyFill="1"/>
    <xf numFmtId="0" fontId="4" fillId="4" borderId="1" xfId="0" applyFont="1" applyFill="1" applyBorder="1" applyAlignment="1">
      <alignment horizontal="center" vertical="center"/>
    </xf>
    <xf numFmtId="0" fontId="0" fillId="4" borderId="1" xfId="0" applyFill="1" applyBorder="1"/>
    <xf numFmtId="0" fontId="6" fillId="10" borderId="1" xfId="0" applyFont="1" applyFill="1" applyBorder="1"/>
    <xf numFmtId="0" fontId="6" fillId="10" borderId="1" xfId="0" applyFont="1" applyFill="1" applyBorder="1" applyAlignment="1">
      <alignment horizontal="center"/>
    </xf>
    <xf numFmtId="0" fontId="0" fillId="11" borderId="0" xfId="0" applyFill="1"/>
    <xf numFmtId="0" fontId="6" fillId="11" borderId="0" xfId="0" applyFont="1" applyFill="1"/>
    <xf numFmtId="0" fontId="2" fillId="4" borderId="1" xfId="0" applyFont="1" applyFill="1" applyBorder="1" applyAlignment="1">
      <alignment horizontal="center"/>
    </xf>
    <xf numFmtId="2" fontId="2" fillId="4" borderId="1" xfId="0" applyNumberFormat="1" applyFont="1" applyFill="1" applyBorder="1"/>
    <xf numFmtId="0" fontId="0" fillId="9" borderId="0" xfId="0" applyFill="1"/>
    <xf numFmtId="0" fontId="2" fillId="10" borderId="1" xfId="0" applyFont="1" applyFill="1" applyBorder="1"/>
    <xf numFmtId="0" fontId="4" fillId="10" borderId="1" xfId="0" applyFont="1" applyFill="1" applyBorder="1" applyAlignment="1">
      <alignment horizontal="center" vertical="center"/>
    </xf>
    <xf numFmtId="0" fontId="1" fillId="10" borderId="1" xfId="0" applyFont="1" applyFill="1" applyBorder="1"/>
    <xf numFmtId="0" fontId="4" fillId="10" borderId="1" xfId="0" applyFont="1" applyFill="1" applyBorder="1" applyAlignment="1">
      <alignment vertical="center"/>
    </xf>
    <xf numFmtId="0" fontId="7" fillId="4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 vertical="center"/>
    </xf>
    <xf numFmtId="165" fontId="6" fillId="0" borderId="1" xfId="0" applyNumberFormat="1" applyFont="1" applyBorder="1"/>
    <xf numFmtId="0" fontId="0" fillId="12" borderId="0" xfId="0" applyFill="1"/>
    <xf numFmtId="0" fontId="0" fillId="10" borderId="0" xfId="0" applyFill="1"/>
    <xf numFmtId="0" fontId="0" fillId="10" borderId="1" xfId="0" applyFill="1" applyBorder="1"/>
    <xf numFmtId="0" fontId="6" fillId="4" borderId="1" xfId="0" applyFont="1" applyFill="1" applyBorder="1" applyAlignment="1">
      <alignment horizontal="center" vertical="center"/>
    </xf>
    <xf numFmtId="0" fontId="5" fillId="10" borderId="4" xfId="0" applyFont="1" applyFill="1" applyBorder="1" applyAlignment="1">
      <alignment horizontal="center" vertical="center"/>
    </xf>
    <xf numFmtId="0" fontId="6" fillId="10" borderId="4" xfId="0" applyFont="1" applyFill="1" applyBorder="1" applyAlignment="1">
      <alignment horizontal="center" vertical="center"/>
    </xf>
    <xf numFmtId="0" fontId="14" fillId="0" borderId="0" xfId="0" applyFont="1"/>
    <xf numFmtId="0" fontId="14" fillId="0" borderId="1" xfId="0" applyFont="1" applyBorder="1" applyAlignment="1">
      <alignment horizontal="center" vertical="center"/>
    </xf>
    <xf numFmtId="0" fontId="14" fillId="13" borderId="1" xfId="0" applyFont="1" applyFill="1" applyBorder="1"/>
    <xf numFmtId="0" fontId="14" fillId="0" borderId="1" xfId="0" applyFont="1" applyBorder="1"/>
    <xf numFmtId="2" fontId="14" fillId="14" borderId="1" xfId="0" applyNumberFormat="1" applyFont="1" applyFill="1" applyBorder="1"/>
    <xf numFmtId="2" fontId="14" fillId="0" borderId="0" xfId="0" applyNumberFormat="1" applyFont="1"/>
    <xf numFmtId="0" fontId="14" fillId="15" borderId="4" xfId="0" applyFont="1" applyFill="1" applyBorder="1" applyAlignment="1">
      <alignment horizontal="center" vertical="center"/>
    </xf>
    <xf numFmtId="0" fontId="14" fillId="16" borderId="4" xfId="0" applyFont="1" applyFill="1" applyBorder="1"/>
    <xf numFmtId="0" fontId="1" fillId="0" borderId="3" xfId="0" applyFont="1" applyBorder="1"/>
    <xf numFmtId="1" fontId="0" fillId="0" borderId="0" xfId="0" applyNumberFormat="1"/>
    <xf numFmtId="0" fontId="9" fillId="5" borderId="1" xfId="0" applyFont="1" applyFill="1" applyBorder="1"/>
    <xf numFmtId="0" fontId="15" fillId="5" borderId="1" xfId="0" applyFont="1" applyFill="1" applyBorder="1"/>
    <xf numFmtId="0" fontId="11" fillId="5" borderId="1" xfId="0" applyFont="1" applyFill="1" applyBorder="1"/>
    <xf numFmtId="0" fontId="16" fillId="0" borderId="0" xfId="0" applyFont="1"/>
    <xf numFmtId="2" fontId="16" fillId="0" borderId="0" xfId="0" applyNumberFormat="1" applyFont="1"/>
    <xf numFmtId="0" fontId="3" fillId="0" borderId="0" xfId="0" applyFont="1"/>
    <xf numFmtId="166" fontId="0" fillId="0" borderId="0" xfId="0" applyNumberFormat="1"/>
    <xf numFmtId="164" fontId="0" fillId="0" borderId="1" xfId="0" applyNumberFormat="1" applyBorder="1"/>
    <xf numFmtId="0" fontId="2" fillId="10" borderId="0" xfId="0" applyFont="1" applyFill="1"/>
    <xf numFmtId="164" fontId="2" fillId="0" borderId="1" xfId="0" applyNumberFormat="1" applyFon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164" fontId="5" fillId="0" borderId="3" xfId="0" applyNumberFormat="1" applyFont="1" applyBorder="1" applyAlignment="1">
      <alignment horizontal="center" vertical="center"/>
    </xf>
    <xf numFmtId="169" fontId="2" fillId="0" borderId="1" xfId="0" applyNumberFormat="1" applyFont="1" applyBorder="1"/>
    <xf numFmtId="164" fontId="2" fillId="0" borderId="1" xfId="1" applyNumberFormat="1" applyFont="1" applyBorder="1"/>
    <xf numFmtId="0" fontId="14" fillId="15" borderId="11" xfId="0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2" fontId="14" fillId="0" borderId="0" xfId="0" applyNumberFormat="1" applyFont="1" applyAlignment="1">
      <alignment horizontal="center" vertical="center"/>
    </xf>
    <xf numFmtId="2" fontId="0" fillId="0" borderId="0" xfId="0" applyNumberFormat="1" applyAlignment="1">
      <alignment horizontal="center"/>
    </xf>
    <xf numFmtId="2" fontId="14" fillId="0" borderId="1" xfId="0" applyNumberFormat="1" applyFont="1" applyBorder="1"/>
    <xf numFmtId="0" fontId="14" fillId="0" borderId="11" xfId="0" applyFont="1" applyBorder="1" applyAlignment="1">
      <alignment horizontal="center" vertical="center"/>
    </xf>
    <xf numFmtId="2" fontId="17" fillId="0" borderId="0" xfId="0" applyNumberFormat="1" applyFont="1"/>
    <xf numFmtId="0" fontId="0" fillId="4" borderId="6" xfId="0" applyFill="1" applyBorder="1"/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2" fontId="19" fillId="0" borderId="0" xfId="0" applyNumberFormat="1" applyFont="1" applyAlignment="1">
      <alignment horizontal="center"/>
    </xf>
    <xf numFmtId="0" fontId="18" fillId="0" borderId="5" xfId="0" applyFont="1" applyBorder="1" applyAlignment="1">
      <alignment horizontal="center"/>
    </xf>
    <xf numFmtId="2" fontId="18" fillId="0" borderId="5" xfId="0" applyNumberFormat="1" applyFont="1" applyBorder="1" applyAlignment="1">
      <alignment horizontal="center"/>
    </xf>
    <xf numFmtId="2" fontId="3" fillId="0" borderId="5" xfId="0" applyNumberFormat="1" applyFont="1" applyBorder="1" applyAlignment="1">
      <alignment horizontal="center"/>
    </xf>
    <xf numFmtId="0" fontId="0" fillId="0" borderId="0" xfId="0" applyAlignment="1">
      <alignment horizontal="center"/>
    </xf>
    <xf numFmtId="1" fontId="14" fillId="0" borderId="0" xfId="0" applyNumberFormat="1" applyFont="1" applyAlignment="1">
      <alignment horizontal="center" vertical="center"/>
    </xf>
    <xf numFmtId="0" fontId="7" fillId="0" borderId="0" xfId="0" applyFont="1"/>
    <xf numFmtId="0" fontId="7" fillId="0" borderId="5" xfId="0" applyFont="1" applyBorder="1" applyAlignment="1">
      <alignment horizontal="center"/>
    </xf>
    <xf numFmtId="2" fontId="7" fillId="0" borderId="5" xfId="0" applyNumberFormat="1" applyFont="1" applyBorder="1" applyAlignment="1">
      <alignment horizontal="center"/>
    </xf>
    <xf numFmtId="164" fontId="7" fillId="0" borderId="0" xfId="0" applyNumberFormat="1" applyFont="1" applyAlignment="1">
      <alignment horizontal="center"/>
    </xf>
    <xf numFmtId="0" fontId="6" fillId="10" borderId="0" xfId="0" applyFont="1" applyFill="1"/>
    <xf numFmtId="164" fontId="18" fillId="0" borderId="2" xfId="0" applyNumberFormat="1" applyFont="1" applyBorder="1" applyAlignment="1">
      <alignment horizontal="center"/>
    </xf>
    <xf numFmtId="0" fontId="20" fillId="0" borderId="2" xfId="0" applyFont="1" applyBorder="1" applyAlignment="1">
      <alignment horizontal="center"/>
    </xf>
    <xf numFmtId="164" fontId="19" fillId="0" borderId="0" xfId="0" applyNumberFormat="1" applyFont="1" applyAlignment="1">
      <alignment horizontal="center"/>
    </xf>
    <xf numFmtId="2" fontId="21" fillId="0" borderId="0" xfId="0" applyNumberFormat="1" applyFont="1" applyAlignment="1">
      <alignment horizontal="center"/>
    </xf>
    <xf numFmtId="0" fontId="0" fillId="17" borderId="1" xfId="0" applyFill="1" applyBorder="1"/>
    <xf numFmtId="0" fontId="0" fillId="17" borderId="1" xfId="0" applyFill="1" applyBorder="1" applyAlignment="1">
      <alignment horizontal="center" vertical="center" wrapText="1"/>
    </xf>
    <xf numFmtId="2" fontId="0" fillId="3" borderId="1" xfId="0" applyNumberFormat="1" applyFill="1" applyBorder="1"/>
    <xf numFmtId="0" fontId="18" fillId="0" borderId="12" xfId="0" applyFont="1" applyBorder="1" applyAlignment="1">
      <alignment horizontal="center"/>
    </xf>
    <xf numFmtId="0" fontId="0" fillId="0" borderId="3" xfId="0" applyBorder="1"/>
    <xf numFmtId="0" fontId="18" fillId="0" borderId="0" xfId="0" applyFont="1"/>
    <xf numFmtId="0" fontId="20" fillId="0" borderId="5" xfId="0" applyFont="1" applyBorder="1" applyAlignment="1">
      <alignment horizontal="center"/>
    </xf>
    <xf numFmtId="0" fontId="18" fillId="0" borderId="12" xfId="0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8" fillId="0" borderId="2" xfId="0" applyFont="1" applyBorder="1" applyAlignment="1">
      <alignment horizontal="center" vertical="center"/>
    </xf>
    <xf numFmtId="0" fontId="18" fillId="0" borderId="5" xfId="0" applyFont="1" applyBorder="1" applyAlignment="1">
      <alignment horizontal="center"/>
    </xf>
    <xf numFmtId="2" fontId="6" fillId="0" borderId="1" xfId="0" applyNumberFormat="1" applyFont="1" applyBorder="1" applyAlignment="1">
      <alignment horizontal="center" vertical="center"/>
    </xf>
    <xf numFmtId="0" fontId="0" fillId="4" borderId="1" xfId="0" applyFill="1" applyBorder="1" applyAlignment="1">
      <alignment horizontal="center"/>
    </xf>
    <xf numFmtId="0" fontId="0" fillId="0" borderId="0" xfId="0"/>
    <xf numFmtId="2" fontId="14" fillId="0" borderId="0" xfId="0" applyNumberFormat="1" applyFont="1" applyAlignment="1">
      <alignment horizontal="center" vertical="center"/>
    </xf>
    <xf numFmtId="2" fontId="14" fillId="0" borderId="12" xfId="0" applyNumberFormat="1" applyFont="1" applyBorder="1" applyAlignment="1">
      <alignment horizontal="center" vertical="center"/>
    </xf>
    <xf numFmtId="2" fontId="14" fillId="0" borderId="13" xfId="0" applyNumberFormat="1" applyFont="1" applyBorder="1" applyAlignment="1">
      <alignment horizontal="center" vertical="center"/>
    </xf>
    <xf numFmtId="166" fontId="0" fillId="0" borderId="4" xfId="0" applyNumberFormat="1" applyBorder="1" applyAlignment="1">
      <alignment horizontal="center"/>
    </xf>
    <xf numFmtId="166" fontId="0" fillId="0" borderId="6" xfId="0" applyNumberFormat="1" applyBorder="1" applyAlignment="1">
      <alignment horizontal="center"/>
    </xf>
    <xf numFmtId="0" fontId="1" fillId="0" borderId="0" xfId="0" applyFont="1" applyAlignment="1">
      <alignment horizontal="center"/>
    </xf>
    <xf numFmtId="2" fontId="14" fillId="15" borderId="12" xfId="0" applyNumberFormat="1" applyFont="1" applyFill="1" applyBorder="1" applyAlignment="1">
      <alignment horizontal="center" vertical="center"/>
    </xf>
    <xf numFmtId="2" fontId="14" fillId="15" borderId="13" xfId="0" applyNumberFormat="1" applyFont="1" applyFill="1" applyBorder="1" applyAlignment="1">
      <alignment horizontal="center" vertical="center"/>
    </xf>
    <xf numFmtId="168" fontId="0" fillId="0" borderId="4" xfId="0" applyNumberFormat="1" applyBorder="1" applyAlignment="1">
      <alignment horizontal="center"/>
    </xf>
    <xf numFmtId="168" fontId="0" fillId="0" borderId="6" xfId="0" applyNumberFormat="1" applyBorder="1" applyAlignment="1">
      <alignment horizontal="center"/>
    </xf>
    <xf numFmtId="0" fontId="8" fillId="0" borderId="0" xfId="0" applyFont="1" applyAlignment="1">
      <alignment horizontal="center"/>
    </xf>
    <xf numFmtId="0" fontId="4" fillId="4" borderId="1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center" vertical="center"/>
    </xf>
    <xf numFmtId="0" fontId="4" fillId="4" borderId="6" xfId="0" applyFont="1" applyFill="1" applyBorder="1" applyAlignment="1">
      <alignment horizontal="center" vertical="center"/>
    </xf>
    <xf numFmtId="0" fontId="4" fillId="4" borderId="7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center" vertical="center"/>
    </xf>
    <xf numFmtId="2" fontId="14" fillId="15" borderId="5" xfId="0" applyNumberFormat="1" applyFont="1" applyFill="1" applyBorder="1" applyAlignment="1">
      <alignment horizontal="center" vertical="center"/>
    </xf>
    <xf numFmtId="2" fontId="14" fillId="15" borderId="6" xfId="0" applyNumberFormat="1" applyFont="1" applyFill="1" applyBorder="1" applyAlignment="1">
      <alignment horizontal="center" vertical="center"/>
    </xf>
    <xf numFmtId="2" fontId="14" fillId="16" borderId="5" xfId="0" applyNumberFormat="1" applyFont="1" applyFill="1" applyBorder="1" applyAlignment="1">
      <alignment horizontal="center" vertical="center"/>
    </xf>
    <xf numFmtId="2" fontId="14" fillId="16" borderId="6" xfId="0" applyNumberFormat="1" applyFont="1" applyFill="1" applyBorder="1" applyAlignment="1">
      <alignment horizontal="center" vertical="center"/>
    </xf>
    <xf numFmtId="0" fontId="3" fillId="6" borderId="7" xfId="0" applyFont="1" applyFill="1" applyBorder="1" applyAlignment="1">
      <alignment horizontal="center" vertical="center"/>
    </xf>
    <xf numFmtId="0" fontId="3" fillId="6" borderId="8" xfId="0" applyFont="1" applyFill="1" applyBorder="1" applyAlignment="1">
      <alignment horizontal="center" vertical="center"/>
    </xf>
    <xf numFmtId="0" fontId="3" fillId="6" borderId="9" xfId="0" applyFont="1" applyFill="1" applyBorder="1" applyAlignment="1">
      <alignment horizontal="center" vertical="center"/>
    </xf>
    <xf numFmtId="0" fontId="3" fillId="6" borderId="2" xfId="0" applyFont="1" applyFill="1" applyBorder="1" applyAlignment="1">
      <alignment horizontal="center" vertical="center"/>
    </xf>
    <xf numFmtId="0" fontId="3" fillId="6" borderId="10" xfId="0" applyFont="1" applyFill="1" applyBorder="1" applyAlignment="1">
      <alignment horizontal="center" vertical="center"/>
    </xf>
    <xf numFmtId="0" fontId="3" fillId="6" borderId="1" xfId="0" applyFont="1" applyFill="1" applyBorder="1" applyAlignment="1">
      <alignment horizontal="center" vertical="center"/>
    </xf>
    <xf numFmtId="167" fontId="3" fillId="6" borderId="4" xfId="0" applyNumberFormat="1" applyFont="1" applyFill="1" applyBorder="1" applyAlignment="1">
      <alignment horizontal="center" vertical="center"/>
    </xf>
    <xf numFmtId="167" fontId="3" fillId="6" borderId="6" xfId="0" applyNumberFormat="1" applyFont="1" applyFill="1" applyBorder="1" applyAlignment="1">
      <alignment horizontal="center" vertical="center"/>
    </xf>
    <xf numFmtId="0" fontId="0" fillId="17" borderId="1" xfId="0" applyFill="1" applyBorder="1" applyAlignment="1">
      <alignment horizontal="center" vertical="center"/>
    </xf>
    <xf numFmtId="0" fontId="0" fillId="17" borderId="1" xfId="0" applyFill="1" applyBorder="1" applyAlignment="1">
      <alignment horizontal="center"/>
    </xf>
    <xf numFmtId="0" fontId="0" fillId="17" borderId="7" xfId="0" applyFill="1" applyBorder="1" applyAlignment="1">
      <alignment horizontal="center" vertical="center"/>
    </xf>
    <xf numFmtId="0" fontId="0" fillId="17" borderId="8" xfId="0" applyFill="1" applyBorder="1" applyAlignment="1">
      <alignment horizontal="center" vertical="center"/>
    </xf>
    <xf numFmtId="0" fontId="0" fillId="17" borderId="4" xfId="0" applyFill="1" applyBorder="1" applyAlignment="1">
      <alignment horizontal="center" vertical="center"/>
    </xf>
    <xf numFmtId="0" fontId="0" fillId="17" borderId="5" xfId="0" applyFill="1" applyBorder="1" applyAlignment="1">
      <alignment horizontal="center" vertical="center"/>
    </xf>
    <xf numFmtId="0" fontId="0" fillId="17" borderId="6" xfId="0" applyFill="1" applyBorder="1" applyAlignment="1">
      <alignment horizontal="center" vertical="center"/>
    </xf>
    <xf numFmtId="0" fontId="0" fillId="17" borderId="7" xfId="0" applyFill="1" applyBorder="1" applyAlignment="1">
      <alignment horizontal="center" vertical="center" wrapText="1"/>
    </xf>
    <xf numFmtId="0" fontId="0" fillId="17" borderId="8" xfId="0" applyFill="1" applyBorder="1" applyAlignment="1">
      <alignment horizontal="center" vertical="center" wrapText="1"/>
    </xf>
    <xf numFmtId="0" fontId="0" fillId="17" borderId="4" xfId="0" applyFill="1" applyBorder="1" applyAlignment="1">
      <alignment horizontal="center"/>
    </xf>
    <xf numFmtId="0" fontId="0" fillId="17" borderId="6" xfId="0" applyFill="1" applyBorder="1" applyAlignment="1">
      <alignment horizontal="center"/>
    </xf>
    <xf numFmtId="0" fontId="0" fillId="17" borderId="1" xfId="0" applyFill="1" applyBorder="1" applyAlignment="1">
      <alignment horizontal="center" vertical="center" wrapText="1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4C1E78-8F06-4EE2-93F1-A44D60FC02CA}">
  <dimension ref="A3:BS46"/>
  <sheetViews>
    <sheetView topLeftCell="AA3" zoomScale="61" zoomScaleNormal="70" workbookViewId="0">
      <selection activeCell="BB18" sqref="BB18"/>
    </sheetView>
  </sheetViews>
  <sheetFormatPr defaultRowHeight="15" x14ac:dyDescent="0.25"/>
  <cols>
    <col min="1" max="1" width="27.140625" customWidth="1"/>
    <col min="2" max="3" width="9.28515625" bestFit="1" customWidth="1"/>
    <col min="4" max="4" width="10.5703125" bestFit="1" customWidth="1"/>
    <col min="6" max="6" width="13.140625" customWidth="1"/>
    <col min="7" max="7" width="12.5703125" customWidth="1"/>
    <col min="8" max="9" width="12.85546875" customWidth="1"/>
    <col min="10" max="10" width="14.140625" customWidth="1"/>
    <col min="11" max="11" width="9.28515625" bestFit="1" customWidth="1"/>
    <col min="13" max="15" width="9.28515625" bestFit="1" customWidth="1"/>
    <col min="16" max="16" width="10.42578125" bestFit="1" customWidth="1"/>
    <col min="17" max="19" width="9.28515625" bestFit="1" customWidth="1"/>
    <col min="20" max="20" width="10.85546875" customWidth="1"/>
    <col min="21" max="21" width="14.42578125" customWidth="1"/>
    <col min="22" max="22" width="12.5703125" customWidth="1"/>
    <col min="24" max="24" width="12.42578125" customWidth="1"/>
    <col min="25" max="25" width="9.28515625" bestFit="1" customWidth="1"/>
    <col min="26" max="26" width="10.85546875" bestFit="1" customWidth="1"/>
    <col min="27" max="28" width="9.28515625" bestFit="1" customWidth="1"/>
    <col min="29" max="29" width="11.28515625" customWidth="1"/>
    <col min="33" max="33" width="14.42578125" customWidth="1"/>
    <col min="34" max="34" width="13.5703125" customWidth="1"/>
    <col min="35" max="35" width="14.5703125" customWidth="1"/>
    <col min="36" max="36" width="13.85546875" customWidth="1"/>
    <col min="37" max="37" width="12.7109375" customWidth="1"/>
    <col min="38" max="38" width="19.28515625" customWidth="1"/>
    <col min="41" max="41" width="11.5703125" customWidth="1"/>
    <col min="42" max="42" width="15.28515625" customWidth="1"/>
    <col min="43" max="43" width="12" customWidth="1"/>
    <col min="44" max="44" width="12.42578125" customWidth="1"/>
    <col min="56" max="56" width="43.28515625" customWidth="1"/>
    <col min="57" max="57" width="25.42578125" customWidth="1"/>
    <col min="60" max="60" width="68" customWidth="1"/>
    <col min="61" max="61" width="15.7109375" customWidth="1"/>
  </cols>
  <sheetData>
    <row r="3" spans="1:71" ht="15.75" x14ac:dyDescent="0.25">
      <c r="AG3" s="110"/>
      <c r="AH3" s="110"/>
      <c r="AI3" s="110"/>
      <c r="AJ3" s="84"/>
    </row>
    <row r="4" spans="1:71" ht="18" x14ac:dyDescent="0.25">
      <c r="A4" s="153" t="s">
        <v>0</v>
      </c>
      <c r="B4" s="153"/>
      <c r="C4" s="153"/>
      <c r="D4" s="153"/>
      <c r="AG4" s="111"/>
      <c r="AH4" s="110"/>
      <c r="AI4" s="111"/>
      <c r="AJ4" s="84"/>
      <c r="AL4" s="4"/>
      <c r="AU4" s="97"/>
      <c r="AV4" s="97"/>
      <c r="AW4" s="97"/>
      <c r="AX4" s="98"/>
    </row>
    <row r="5" spans="1:71" ht="18" x14ac:dyDescent="0.25">
      <c r="A5" s="1"/>
      <c r="B5" s="1"/>
      <c r="C5" s="1"/>
      <c r="D5" s="1"/>
      <c r="F5" s="4" t="s">
        <v>21</v>
      </c>
      <c r="G5" s="4"/>
      <c r="H5" s="4"/>
      <c r="I5" s="4"/>
      <c r="J5" s="4"/>
      <c r="K5" s="4"/>
      <c r="AG5" s="110"/>
      <c r="AH5" s="148"/>
      <c r="AI5" s="148"/>
      <c r="AJ5" s="84"/>
      <c r="AL5" s="12"/>
      <c r="AU5" s="97"/>
      <c r="AV5" s="97"/>
      <c r="AW5" s="97"/>
      <c r="AX5" s="98"/>
    </row>
    <row r="6" spans="1:71" ht="18" x14ac:dyDescent="0.25">
      <c r="A6" s="58" t="s">
        <v>1</v>
      </c>
      <c r="B6" s="58" t="s">
        <v>2</v>
      </c>
      <c r="C6" s="58" t="s">
        <v>3</v>
      </c>
      <c r="D6" s="58" t="s">
        <v>4</v>
      </c>
      <c r="F6" s="59" t="s">
        <v>5</v>
      </c>
      <c r="G6" s="59" t="s">
        <v>6</v>
      </c>
      <c r="H6" s="59" t="s">
        <v>7</v>
      </c>
      <c r="I6" s="59" t="s">
        <v>10</v>
      </c>
      <c r="J6" s="68" t="s">
        <v>8</v>
      </c>
      <c r="K6" s="59" t="s">
        <v>9</v>
      </c>
      <c r="L6" s="8" t="s">
        <v>23</v>
      </c>
      <c r="M6" s="8"/>
      <c r="X6" t="s">
        <v>103</v>
      </c>
      <c r="AB6" s="66" t="s">
        <v>109</v>
      </c>
      <c r="AC6" s="66"/>
      <c r="AD6" s="66"/>
      <c r="AE6" s="66"/>
      <c r="AG6" s="84"/>
      <c r="AH6" s="110"/>
      <c r="AI6" s="110"/>
      <c r="AJ6" s="110"/>
      <c r="AL6" s="12"/>
      <c r="AU6" s="97"/>
      <c r="AV6" s="97"/>
      <c r="AW6" s="97"/>
      <c r="AX6" s="98"/>
      <c r="BD6" s="99" t="s">
        <v>210</v>
      </c>
    </row>
    <row r="7" spans="1:71" ht="18" x14ac:dyDescent="0.25">
      <c r="A7" s="73" t="s">
        <v>125</v>
      </c>
      <c r="B7" s="2">
        <v>56.18</v>
      </c>
      <c r="C7" s="2">
        <v>3.82</v>
      </c>
      <c r="D7" s="2">
        <v>4.78</v>
      </c>
      <c r="E7" s="92"/>
      <c r="F7" s="71" t="s">
        <v>163</v>
      </c>
      <c r="G7" s="3">
        <f>B7</f>
        <v>56.18</v>
      </c>
      <c r="H7" s="3">
        <f>B8</f>
        <v>56.11</v>
      </c>
      <c r="I7" s="3">
        <f>B9</f>
        <v>56.31</v>
      </c>
      <c r="J7" s="3">
        <f t="shared" ref="J7:J15" si="0">SUM(G7:I7)</f>
        <v>168.6</v>
      </c>
      <c r="K7" s="5">
        <f>AVERAGE(G7:I7)</f>
        <v>56.199999999999996</v>
      </c>
      <c r="L7" s="72" t="s">
        <v>24</v>
      </c>
      <c r="M7" s="72" t="s">
        <v>176</v>
      </c>
      <c r="N7" s="9"/>
      <c r="O7" s="9"/>
      <c r="P7" s="62" t="s">
        <v>8</v>
      </c>
      <c r="Q7" s="63" t="s">
        <v>60</v>
      </c>
      <c r="X7" s="18" t="s">
        <v>28</v>
      </c>
      <c r="Y7" s="18"/>
      <c r="Z7" s="18"/>
      <c r="AA7" s="18"/>
      <c r="AB7" s="66"/>
      <c r="AC7" s="66" t="s">
        <v>124</v>
      </c>
      <c r="AD7" s="66"/>
      <c r="AE7" s="66"/>
      <c r="AG7" s="84"/>
      <c r="AH7" s="111"/>
      <c r="AI7" s="110"/>
      <c r="AJ7" s="111"/>
      <c r="AL7" s="12"/>
      <c r="AU7" s="97"/>
      <c r="AV7" s="97"/>
      <c r="AW7" s="97"/>
      <c r="AX7" s="98"/>
      <c r="BD7" s="120" t="s">
        <v>5</v>
      </c>
      <c r="BE7" s="120" t="s">
        <v>202</v>
      </c>
      <c r="BF7" s="118"/>
    </row>
    <row r="8" spans="1:71" ht="18" x14ac:dyDescent="0.25">
      <c r="A8" s="71" t="s">
        <v>126</v>
      </c>
      <c r="B8" s="3">
        <v>56.11</v>
      </c>
      <c r="C8" s="3">
        <v>3.82</v>
      </c>
      <c r="D8" s="5">
        <v>5.4</v>
      </c>
      <c r="F8" s="71" t="s">
        <v>164</v>
      </c>
      <c r="G8" s="3">
        <f>B10</f>
        <v>58.09</v>
      </c>
      <c r="H8" s="3">
        <v>48.32</v>
      </c>
      <c r="I8" s="5">
        <f>B12</f>
        <v>58.33</v>
      </c>
      <c r="J8" s="3">
        <f t="shared" si="0"/>
        <v>164.74</v>
      </c>
      <c r="K8" s="5">
        <f t="shared" ref="K8:K15" si="1">AVERAGE(G8:I8)</f>
        <v>54.913333333333334</v>
      </c>
      <c r="L8" s="9"/>
      <c r="M8" s="60" t="s">
        <v>172</v>
      </c>
      <c r="N8" s="60" t="s">
        <v>71</v>
      </c>
      <c r="O8" s="60" t="s">
        <v>173</v>
      </c>
      <c r="P8" s="9"/>
      <c r="Q8" s="23"/>
      <c r="T8" s="116" t="s">
        <v>98</v>
      </c>
      <c r="U8" s="24">
        <f>(J16^2)/(S13*S14)</f>
        <v>74342.119737037036</v>
      </c>
      <c r="V8" s="17"/>
      <c r="X8" s="57" t="s">
        <v>29</v>
      </c>
      <c r="Y8" s="57" t="s">
        <v>30</v>
      </c>
      <c r="Z8" s="57" t="s">
        <v>31</v>
      </c>
      <c r="AA8" s="57" t="s">
        <v>32</v>
      </c>
      <c r="AB8" s="57" t="s">
        <v>33</v>
      </c>
      <c r="AC8" s="64" t="s">
        <v>114</v>
      </c>
      <c r="AD8" s="57" t="s">
        <v>34</v>
      </c>
      <c r="AE8" s="57" t="s">
        <v>35</v>
      </c>
      <c r="AG8" s="84"/>
      <c r="AH8" s="110"/>
      <c r="AI8" s="148"/>
      <c r="AJ8" s="148"/>
      <c r="AL8" s="12"/>
      <c r="AU8" s="97"/>
      <c r="AV8" s="97"/>
      <c r="AW8" s="97"/>
      <c r="AX8" s="98"/>
      <c r="BD8" s="117" t="s">
        <v>203</v>
      </c>
      <c r="BE8" s="119">
        <f>Q9</f>
        <v>56.164444444444449</v>
      </c>
      <c r="BF8" s="118"/>
    </row>
    <row r="9" spans="1:71" ht="18" x14ac:dyDescent="0.25">
      <c r="A9" s="71" t="s">
        <v>127</v>
      </c>
      <c r="B9" s="3">
        <v>56.31</v>
      </c>
      <c r="C9" s="3">
        <v>3.48</v>
      </c>
      <c r="D9" s="5">
        <v>5.53</v>
      </c>
      <c r="F9" s="71" t="s">
        <v>165</v>
      </c>
      <c r="G9" s="3">
        <f>B13</f>
        <v>57.13</v>
      </c>
      <c r="H9" s="3">
        <f>B14</f>
        <v>57.95</v>
      </c>
      <c r="I9" s="3">
        <f>B15</f>
        <v>57.06</v>
      </c>
      <c r="J9" s="3">
        <f t="shared" si="0"/>
        <v>172.14000000000001</v>
      </c>
      <c r="K9" s="5">
        <f t="shared" si="1"/>
        <v>57.38</v>
      </c>
      <c r="L9" s="60" t="s">
        <v>25</v>
      </c>
      <c r="M9" s="10">
        <f>J7</f>
        <v>168.6</v>
      </c>
      <c r="N9" s="10">
        <f>J8</f>
        <v>164.74</v>
      </c>
      <c r="O9" s="10">
        <f>J9</f>
        <v>172.14000000000001</v>
      </c>
      <c r="P9" s="11">
        <f>SUM(M9:O9)</f>
        <v>505.48</v>
      </c>
      <c r="Q9" s="24">
        <f>AVERAGE(P9/9)</f>
        <v>56.164444444444449</v>
      </c>
      <c r="T9" s="63" t="s">
        <v>99</v>
      </c>
      <c r="U9" s="24">
        <f>SUMSQ(G7:I15)-U8</f>
        <v>385.97616296297929</v>
      </c>
      <c r="V9" s="17"/>
      <c r="X9" s="64" t="s">
        <v>36</v>
      </c>
      <c r="Y9" s="19">
        <f>3-1</f>
        <v>2</v>
      </c>
      <c r="Z9" s="20">
        <f>U10</f>
        <v>6.2453851851751097</v>
      </c>
      <c r="AA9" s="20">
        <f>Z9/Y9</f>
        <v>3.1226925925875548</v>
      </c>
      <c r="AB9" s="20">
        <f>AA9/AA14</f>
        <v>0.82501765619033773</v>
      </c>
      <c r="AC9" s="65" t="str">
        <f>IF(AB9&lt;AD9,"tn",IF(AB9&lt;AE9,"*","**"))</f>
        <v>tn</v>
      </c>
      <c r="AD9" s="20">
        <f>FINV(0.05,Y9,Y14)</f>
        <v>3.6337234675916301</v>
      </c>
      <c r="AE9" s="20">
        <f>FINV(0.01,Y9,Y14)</f>
        <v>6.2262352803113821</v>
      </c>
      <c r="AG9" s="84"/>
      <c r="AH9" s="84" t="s">
        <v>194</v>
      </c>
      <c r="AI9" s="84"/>
      <c r="AJ9" s="84"/>
      <c r="AL9" s="12"/>
      <c r="AU9" s="97"/>
      <c r="AV9" s="97"/>
      <c r="AW9" s="97"/>
      <c r="AX9" s="98"/>
      <c r="BD9" s="117" t="s">
        <v>204</v>
      </c>
      <c r="BE9" s="119">
        <f>Q10</f>
        <v>53.208888888888893</v>
      </c>
      <c r="BF9" s="118"/>
    </row>
    <row r="10" spans="1:71" ht="18" x14ac:dyDescent="0.25">
      <c r="A10" s="73" t="s">
        <v>128</v>
      </c>
      <c r="B10" s="2">
        <v>58.09</v>
      </c>
      <c r="C10" s="1">
        <v>3.73</v>
      </c>
      <c r="D10" s="2">
        <v>4.1100000000000003</v>
      </c>
      <c r="E10" s="92"/>
      <c r="F10" s="71" t="s">
        <v>166</v>
      </c>
      <c r="G10" s="3">
        <f>B16</f>
        <v>52.67</v>
      </c>
      <c r="H10" s="3">
        <f>B17</f>
        <v>52.98</v>
      </c>
      <c r="I10" s="3">
        <f>B18</f>
        <v>53.14</v>
      </c>
      <c r="J10" s="3">
        <f t="shared" si="0"/>
        <v>158.79000000000002</v>
      </c>
      <c r="K10" s="5">
        <f t="shared" si="1"/>
        <v>52.930000000000007</v>
      </c>
      <c r="L10" s="60" t="s">
        <v>26</v>
      </c>
      <c r="M10" s="10">
        <f>J10</f>
        <v>158.79000000000002</v>
      </c>
      <c r="N10" s="10">
        <f>J11</f>
        <v>157.65</v>
      </c>
      <c r="O10" s="10">
        <f>J12</f>
        <v>162.44</v>
      </c>
      <c r="P10" s="11">
        <f>SUM(M10:O10)</f>
        <v>478.88000000000005</v>
      </c>
      <c r="Q10" s="24">
        <f t="shared" ref="Q10" si="2">AVERAGE(P10/9)</f>
        <v>53.208888888888893</v>
      </c>
      <c r="T10" s="63" t="s">
        <v>97</v>
      </c>
      <c r="U10" s="24">
        <f>(SUMSQ(G16:I16)/9)-U8</f>
        <v>6.2453851851751097</v>
      </c>
      <c r="V10" s="17"/>
      <c r="X10" s="64" t="s">
        <v>37</v>
      </c>
      <c r="Y10" s="19">
        <f>9-1</f>
        <v>8</v>
      </c>
      <c r="Z10" s="20">
        <f>U11</f>
        <v>319.17076296295272</v>
      </c>
      <c r="AA10" s="20">
        <f>Z10/Y10</f>
        <v>39.89634537036909</v>
      </c>
      <c r="AB10" s="20">
        <f>AA10/AA14</f>
        <v>10.540643490221894</v>
      </c>
      <c r="AC10" s="65" t="str">
        <f>IF(AB10&lt;AD10,"tn",IF(AB10&lt;AE10,"*","**"))</f>
        <v>**</v>
      </c>
      <c r="AD10" s="20">
        <f>FINV(0.05,Y10,Y14)</f>
        <v>2.5910961798744014</v>
      </c>
      <c r="AE10" s="20">
        <f>FINV(0.01,Y10,Y14)</f>
        <v>3.8895721399261927</v>
      </c>
      <c r="AG10" s="84"/>
      <c r="AH10" s="87" t="s">
        <v>37</v>
      </c>
      <c r="AI10" s="87" t="s">
        <v>9</v>
      </c>
      <c r="AJ10" s="87" t="s">
        <v>96</v>
      </c>
      <c r="AL10" s="12"/>
      <c r="AU10" s="97"/>
      <c r="AV10" s="97"/>
      <c r="AW10" s="97"/>
      <c r="AX10" s="98"/>
      <c r="BD10" s="117" t="s">
        <v>205</v>
      </c>
      <c r="BE10" s="119">
        <f>Q11</f>
        <v>48.045555555555552</v>
      </c>
      <c r="BF10" s="118"/>
      <c r="BP10" t="s">
        <v>201</v>
      </c>
    </row>
    <row r="11" spans="1:71" ht="18" x14ac:dyDescent="0.25">
      <c r="A11" s="71" t="s">
        <v>129</v>
      </c>
      <c r="B11" s="3">
        <v>57.84</v>
      </c>
      <c r="C11" s="3">
        <v>3.93</v>
      </c>
      <c r="D11" s="3">
        <v>6.02</v>
      </c>
      <c r="F11" s="71" t="s">
        <v>167</v>
      </c>
      <c r="G11" s="3">
        <f>B19</f>
        <v>52.36</v>
      </c>
      <c r="H11" s="3">
        <f>B20</f>
        <v>52.56</v>
      </c>
      <c r="I11" s="3">
        <f>B21</f>
        <v>52.73</v>
      </c>
      <c r="J11" s="3">
        <f t="shared" si="0"/>
        <v>157.65</v>
      </c>
      <c r="K11" s="5">
        <f t="shared" si="1"/>
        <v>52.550000000000004</v>
      </c>
      <c r="L11" s="60" t="s">
        <v>27</v>
      </c>
      <c r="M11" s="10">
        <f>J13</f>
        <v>144.47999999999999</v>
      </c>
      <c r="N11" s="10">
        <f>J14</f>
        <v>145.63999999999999</v>
      </c>
      <c r="O11" s="10">
        <f>J15</f>
        <v>142.29</v>
      </c>
      <c r="P11" s="11">
        <f>SUM(M11:O11)</f>
        <v>432.40999999999997</v>
      </c>
      <c r="Q11" s="24">
        <f>AVERAGE(P11/9)</f>
        <v>48.045555555555552</v>
      </c>
      <c r="T11" s="63" t="s">
        <v>100</v>
      </c>
      <c r="U11" s="24">
        <f>(SUMSQ(J7:J15)/S14)-U8</f>
        <v>319.17076296295272</v>
      </c>
      <c r="V11" s="17"/>
      <c r="X11" s="64" t="s">
        <v>24</v>
      </c>
      <c r="Y11" s="19">
        <v>2</v>
      </c>
      <c r="Z11" s="20">
        <f>U13</f>
        <v>303.93502962963248</v>
      </c>
      <c r="AA11" s="20">
        <f>Z11/Y11</f>
        <v>151.96751481481624</v>
      </c>
      <c r="AB11" s="20">
        <f>AA11/AA14</f>
        <v>40.14992804197226</v>
      </c>
      <c r="AC11" s="65" t="str">
        <f>IF(AB11&lt;AD11,"tn",IF(AB11&lt;AE11,"*","**"))</f>
        <v>**</v>
      </c>
      <c r="AD11" s="20">
        <f>FINV(0.05,Y11,Y14)</f>
        <v>3.6337234675916301</v>
      </c>
      <c r="AE11" s="20">
        <f>FINV(0.01,Y11,Y14)</f>
        <v>6.2262352803113821</v>
      </c>
      <c r="AG11" s="110"/>
      <c r="AH11" s="87" t="s">
        <v>25</v>
      </c>
      <c r="AI11" s="113">
        <f>Q9</f>
        <v>56.164444444444449</v>
      </c>
      <c r="AJ11" s="85" t="s">
        <v>116</v>
      </c>
      <c r="AL11" s="12" t="s">
        <v>222</v>
      </c>
      <c r="AM11">
        <f>3.65*(SQRT(AA14/(S14*3)))</f>
        <v>2.3670345919567484</v>
      </c>
      <c r="AN11" s="12"/>
      <c r="AU11" s="97"/>
      <c r="AV11" s="97"/>
      <c r="AW11" s="97"/>
      <c r="AX11" s="98"/>
      <c r="BD11" s="120" t="s">
        <v>158</v>
      </c>
      <c r="BE11" s="121">
        <v>1.54</v>
      </c>
      <c r="BF11" s="118"/>
      <c r="BP11" t="s">
        <v>156</v>
      </c>
      <c r="BQ11" t="s">
        <v>157</v>
      </c>
      <c r="BR11" t="s">
        <v>154</v>
      </c>
      <c r="BS11" t="s">
        <v>155</v>
      </c>
    </row>
    <row r="12" spans="1:71" ht="18" x14ac:dyDescent="0.25">
      <c r="A12" s="71" t="s">
        <v>130</v>
      </c>
      <c r="B12" s="5">
        <v>58.33</v>
      </c>
      <c r="C12" s="4">
        <v>3.81</v>
      </c>
      <c r="D12" s="3">
        <v>5.12</v>
      </c>
      <c r="F12" s="71" t="s">
        <v>168</v>
      </c>
      <c r="G12" s="3">
        <f>B22</f>
        <v>53.46</v>
      </c>
      <c r="H12" s="3">
        <f>B23</f>
        <v>54.27</v>
      </c>
      <c r="I12" s="3">
        <f>B24</f>
        <v>54.71</v>
      </c>
      <c r="J12" s="3">
        <f t="shared" si="0"/>
        <v>162.44</v>
      </c>
      <c r="K12" s="5">
        <f t="shared" si="1"/>
        <v>54.146666666666668</v>
      </c>
      <c r="L12" s="60" t="s">
        <v>8</v>
      </c>
      <c r="M12" s="13">
        <f>SUM(M9:M11)</f>
        <v>471.87</v>
      </c>
      <c r="N12" s="13">
        <f>SUM(N9:N11)</f>
        <v>468.03</v>
      </c>
      <c r="O12" s="13">
        <f>SUM(O9:O11)</f>
        <v>476.87</v>
      </c>
      <c r="P12" s="11">
        <f>SUM(M12:O12)</f>
        <v>1416.77</v>
      </c>
      <c r="Q12" s="12"/>
      <c r="T12" s="63" t="s">
        <v>101</v>
      </c>
      <c r="U12" s="24">
        <f>U9-U10-U11</f>
        <v>60.560014814851456</v>
      </c>
      <c r="V12" s="17"/>
      <c r="X12" s="64" t="s">
        <v>176</v>
      </c>
      <c r="Y12" s="19">
        <v>2</v>
      </c>
      <c r="Z12" s="20">
        <f>U14</f>
        <v>4.3663407407439081</v>
      </c>
      <c r="AA12" s="20">
        <f t="shared" ref="AA12" si="3">Z12/Y12</f>
        <v>2.183170370371954</v>
      </c>
      <c r="AB12" s="20">
        <f>AA12/AA14</f>
        <v>0.57679520113632821</v>
      </c>
      <c r="AC12" s="65" t="str">
        <f t="shared" ref="AC12:AC13" si="4">IF(AB12&lt;AD12,"tn",IF(AB12&lt;AE12,"*","**"))</f>
        <v>tn</v>
      </c>
      <c r="AD12" s="20">
        <f>FINV(0.05,Y12,Y14)</f>
        <v>3.6337234675916301</v>
      </c>
      <c r="AE12" s="20">
        <f>FINV(0.01,Y12,Y14)</f>
        <v>6.2262352803113821</v>
      </c>
      <c r="AG12" s="84"/>
      <c r="AH12" s="87" t="s">
        <v>26</v>
      </c>
      <c r="AI12" s="113">
        <f t="shared" ref="AI12:AI13" si="5">Q10</f>
        <v>53.208888888888893</v>
      </c>
      <c r="AJ12" s="85" t="s">
        <v>4</v>
      </c>
      <c r="AL12" s="12"/>
      <c r="AN12" s="12"/>
      <c r="AU12" s="97"/>
      <c r="AV12" s="97"/>
      <c r="AW12" s="97"/>
      <c r="AX12" s="98"/>
      <c r="BD12" s="117" t="s">
        <v>206</v>
      </c>
      <c r="BE12" s="119">
        <f>M13</f>
        <v>52.43</v>
      </c>
      <c r="BF12" s="118"/>
      <c r="BP12" t="s">
        <v>25</v>
      </c>
      <c r="BQ12" t="s">
        <v>57</v>
      </c>
      <c r="BR12">
        <v>1</v>
      </c>
      <c r="BS12">
        <v>3.82</v>
      </c>
    </row>
    <row r="13" spans="1:71" ht="18" x14ac:dyDescent="0.25">
      <c r="A13" s="73" t="s">
        <v>131</v>
      </c>
      <c r="B13" s="2">
        <v>57.13</v>
      </c>
      <c r="C13" s="2">
        <v>3.97</v>
      </c>
      <c r="D13" s="2">
        <v>5.1100000000000003</v>
      </c>
      <c r="E13" s="92"/>
      <c r="F13" s="71" t="s">
        <v>169</v>
      </c>
      <c r="G13" s="3">
        <f>B25</f>
        <v>48.29</v>
      </c>
      <c r="H13" s="3">
        <f>B26</f>
        <v>48.18</v>
      </c>
      <c r="I13" s="3">
        <f>B27</f>
        <v>48.01</v>
      </c>
      <c r="J13" s="3">
        <f t="shared" si="0"/>
        <v>144.47999999999999</v>
      </c>
      <c r="K13" s="5">
        <f>AVERAGE(G13:I13)</f>
        <v>48.16</v>
      </c>
      <c r="L13" s="61" t="s">
        <v>60</v>
      </c>
      <c r="M13" s="12">
        <f>AVERAGE(M12/9)</f>
        <v>52.43</v>
      </c>
      <c r="N13" s="12">
        <f>AVERAGE(N12/9)</f>
        <v>52.00333333333333</v>
      </c>
      <c r="O13" s="12">
        <f t="shared" ref="O13" si="6">AVERAGE(O12/9)</f>
        <v>52.985555555555557</v>
      </c>
      <c r="P13" s="11">
        <f>SUM(M12:O12)</f>
        <v>1416.77</v>
      </c>
      <c r="Q13" s="12"/>
      <c r="R13" s="63" t="s">
        <v>106</v>
      </c>
      <c r="S13" s="23">
        <v>9</v>
      </c>
      <c r="T13" s="63" t="s">
        <v>102</v>
      </c>
      <c r="U13" s="151">
        <f>(SUMSQ(P9:P11)/S13)-U8</f>
        <v>303.93502962963248</v>
      </c>
      <c r="V13" s="152"/>
      <c r="X13" s="64" t="s">
        <v>177</v>
      </c>
      <c r="Y13" s="19">
        <f>Y11*Y12</f>
        <v>4</v>
      </c>
      <c r="Z13" s="20">
        <f>V15</f>
        <v>10.869392592576332</v>
      </c>
      <c r="AA13" s="20">
        <f>Z13/Y13</f>
        <v>2.7173481481440831</v>
      </c>
      <c r="AB13" s="20">
        <f>AA13/AA14</f>
        <v>0.71792535888949438</v>
      </c>
      <c r="AC13" s="65" t="str">
        <f t="shared" si="4"/>
        <v>tn</v>
      </c>
      <c r="AD13" s="20">
        <f>FINV(0.05,Y13,Y14)</f>
        <v>3.0069172799243447</v>
      </c>
      <c r="AE13" s="20">
        <f>FINV(0.01,Y13,Y14)</f>
        <v>4.772577999723211</v>
      </c>
      <c r="AG13" s="84"/>
      <c r="AH13" s="87" t="s">
        <v>27</v>
      </c>
      <c r="AI13" s="113">
        <f t="shared" si="5"/>
        <v>48.045555555555552</v>
      </c>
      <c r="AJ13" s="85" t="s">
        <v>3</v>
      </c>
      <c r="AL13" s="12"/>
      <c r="AU13" s="97"/>
      <c r="AV13" s="97"/>
      <c r="AW13" s="97"/>
      <c r="AX13" s="98"/>
      <c r="BD13" s="117" t="s">
        <v>208</v>
      </c>
      <c r="BE13" s="119">
        <f>N13</f>
        <v>52.00333333333333</v>
      </c>
      <c r="BF13" s="118"/>
      <c r="BP13" t="s">
        <v>25</v>
      </c>
      <c r="BQ13" t="s">
        <v>57</v>
      </c>
      <c r="BR13">
        <v>2</v>
      </c>
      <c r="BS13">
        <v>7.49</v>
      </c>
    </row>
    <row r="14" spans="1:71" ht="18" x14ac:dyDescent="0.25">
      <c r="A14" s="71" t="s">
        <v>132</v>
      </c>
      <c r="B14" s="3">
        <v>57.95</v>
      </c>
      <c r="C14" s="3">
        <v>3.72</v>
      </c>
      <c r="D14" s="5">
        <v>5.05</v>
      </c>
      <c r="F14" s="71" t="s">
        <v>170</v>
      </c>
      <c r="G14" s="3">
        <f>B28</f>
        <v>48.48</v>
      </c>
      <c r="H14" s="3">
        <f>B29</f>
        <v>48.51</v>
      </c>
      <c r="I14" s="3">
        <f>B30</f>
        <v>48.65</v>
      </c>
      <c r="J14" s="3">
        <f t="shared" si="0"/>
        <v>145.63999999999999</v>
      </c>
      <c r="K14" s="5">
        <f t="shared" si="1"/>
        <v>48.54666666666666</v>
      </c>
      <c r="R14" s="63" t="s">
        <v>107</v>
      </c>
      <c r="S14" s="23">
        <v>3</v>
      </c>
      <c r="T14" s="63" t="s">
        <v>174</v>
      </c>
      <c r="U14" s="151">
        <f>(SUMSQ(M12:O12)/9)-U8</f>
        <v>4.3663407407439081</v>
      </c>
      <c r="V14" s="152"/>
      <c r="X14" s="64" t="s">
        <v>38</v>
      </c>
      <c r="Y14" s="19">
        <f>Y15-Y10-Y9</f>
        <v>16</v>
      </c>
      <c r="Z14" s="12">
        <f>U12</f>
        <v>60.560014814851456</v>
      </c>
      <c r="AA14" s="20">
        <f>Z14/Y14</f>
        <v>3.785000925928216</v>
      </c>
      <c r="AB14" s="21"/>
      <c r="AC14" s="22"/>
      <c r="AD14" s="22"/>
      <c r="AE14" s="22"/>
      <c r="AG14" s="84"/>
      <c r="AH14" s="114" t="s">
        <v>115</v>
      </c>
      <c r="AI14" s="149">
        <f>AM11</f>
        <v>2.3670345919567484</v>
      </c>
      <c r="AJ14" s="150"/>
      <c r="AU14" s="97"/>
      <c r="AV14" s="97"/>
      <c r="AW14" s="97"/>
      <c r="AX14" s="98"/>
      <c r="BD14" s="117" t="s">
        <v>207</v>
      </c>
      <c r="BE14" s="119">
        <f>O13</f>
        <v>52.985555555555557</v>
      </c>
      <c r="BF14" s="118"/>
      <c r="BP14" t="s">
        <v>25</v>
      </c>
      <c r="BQ14" t="s">
        <v>57</v>
      </c>
      <c r="BR14">
        <v>3</v>
      </c>
      <c r="BS14">
        <v>7.96</v>
      </c>
    </row>
    <row r="15" spans="1:71" ht="18" x14ac:dyDescent="0.25">
      <c r="A15" s="71" t="s">
        <v>133</v>
      </c>
      <c r="B15" s="3">
        <v>57.06</v>
      </c>
      <c r="C15" s="3">
        <v>3.93</v>
      </c>
      <c r="D15" s="3">
        <v>4.82</v>
      </c>
      <c r="F15" s="71" t="s">
        <v>171</v>
      </c>
      <c r="G15" s="3">
        <f>B31</f>
        <v>47.53</v>
      </c>
      <c r="H15" s="3">
        <f>B32</f>
        <v>47.38</v>
      </c>
      <c r="I15" s="3">
        <f>B33</f>
        <v>47.38</v>
      </c>
      <c r="J15" s="3">
        <f t="shared" si="0"/>
        <v>142.29</v>
      </c>
      <c r="K15" s="5">
        <f t="shared" si="1"/>
        <v>47.43</v>
      </c>
      <c r="T15" s="63" t="s">
        <v>175</v>
      </c>
      <c r="U15" s="63"/>
      <c r="V15" s="56">
        <f>U11-U13-U14</f>
        <v>10.869392592576332</v>
      </c>
      <c r="X15" s="64" t="s">
        <v>8</v>
      </c>
      <c r="Y15" s="19">
        <f>(9*3)-1</f>
        <v>26</v>
      </c>
      <c r="Z15" s="20">
        <f>U9</f>
        <v>385.97616296297929</v>
      </c>
      <c r="AA15" s="21"/>
      <c r="AB15" s="21"/>
      <c r="AC15" s="22"/>
      <c r="AD15" s="22"/>
      <c r="AE15" s="22"/>
      <c r="AG15" s="84"/>
      <c r="AH15" s="148"/>
      <c r="AI15" s="148"/>
      <c r="AJ15" s="84"/>
      <c r="AU15" s="97"/>
      <c r="AV15" s="97"/>
      <c r="AW15" s="97"/>
      <c r="AX15" s="98"/>
      <c r="BD15" s="120" t="s">
        <v>158</v>
      </c>
      <c r="BE15" s="120" t="s">
        <v>119</v>
      </c>
      <c r="BF15" s="118"/>
      <c r="BP15" t="s">
        <v>25</v>
      </c>
      <c r="BQ15" t="s">
        <v>58</v>
      </c>
      <c r="BR15">
        <v>1</v>
      </c>
      <c r="BS15">
        <v>6.42</v>
      </c>
    </row>
    <row r="16" spans="1:71" ht="18" x14ac:dyDescent="0.25">
      <c r="A16" s="73" t="s">
        <v>134</v>
      </c>
      <c r="B16" s="2">
        <v>52.67</v>
      </c>
      <c r="C16" s="2">
        <v>2.85</v>
      </c>
      <c r="D16" s="6">
        <v>4.29</v>
      </c>
      <c r="F16" s="59" t="s">
        <v>8</v>
      </c>
      <c r="G16" s="3">
        <f>SUM(G7:G15)</f>
        <v>474.19000000000005</v>
      </c>
      <c r="H16" s="3">
        <f>SUM(H7:H15)</f>
        <v>466.25999999999993</v>
      </c>
      <c r="I16" s="3">
        <f>SUM(I7:I15)</f>
        <v>476.31999999999994</v>
      </c>
      <c r="J16" s="7">
        <f>SUM(G16:I16)</f>
        <v>1416.77</v>
      </c>
      <c r="K16" s="4"/>
      <c r="AU16" s="97"/>
      <c r="AV16" s="97"/>
      <c r="AW16" s="97"/>
      <c r="AX16" s="98"/>
      <c r="BP16" t="s">
        <v>25</v>
      </c>
      <c r="BQ16" t="s">
        <v>58</v>
      </c>
      <c r="BR16">
        <v>2</v>
      </c>
      <c r="BS16">
        <v>6.37</v>
      </c>
    </row>
    <row r="17" spans="1:71" ht="18" x14ac:dyDescent="0.25">
      <c r="A17" s="71" t="s">
        <v>135</v>
      </c>
      <c r="B17" s="3">
        <v>52.98</v>
      </c>
      <c r="C17" s="3">
        <v>3.18</v>
      </c>
      <c r="D17" s="3">
        <v>4.1399999999999997</v>
      </c>
      <c r="F17" s="55"/>
      <c r="G17" s="55"/>
      <c r="H17" s="55"/>
      <c r="I17" s="55"/>
      <c r="J17" s="55"/>
      <c r="K17" s="55"/>
      <c r="L17" s="55"/>
      <c r="M17" s="55"/>
      <c r="N17" s="55"/>
      <c r="O17" s="55"/>
      <c r="P17" s="55"/>
      <c r="Q17" s="55"/>
      <c r="R17" s="55"/>
      <c r="S17" s="55"/>
      <c r="T17" s="55"/>
      <c r="U17" s="55"/>
      <c r="V17" s="55"/>
      <c r="W17" s="55"/>
      <c r="X17" s="55"/>
      <c r="Y17" s="55"/>
      <c r="Z17" s="55"/>
      <c r="AA17" s="55"/>
      <c r="AB17" s="55"/>
      <c r="AC17" s="55"/>
      <c r="AD17" s="55"/>
      <c r="AE17" s="55"/>
      <c r="AF17" s="55"/>
      <c r="AG17" s="55"/>
      <c r="AH17" s="55"/>
      <c r="AI17" s="110"/>
      <c r="AJ17" s="110"/>
      <c r="AK17" s="110"/>
      <c r="AL17" s="84"/>
      <c r="AO17" t="s">
        <v>200</v>
      </c>
      <c r="AQ17">
        <f>SQRT(AA27/3)</f>
        <v>0.2483087857616369</v>
      </c>
      <c r="AU17" s="97"/>
      <c r="AV17" s="97"/>
      <c r="AW17" s="97"/>
      <c r="AX17" s="98"/>
      <c r="BP17" t="s">
        <v>25</v>
      </c>
      <c r="BQ17" t="s">
        <v>58</v>
      </c>
      <c r="BR17">
        <v>3</v>
      </c>
      <c r="BS17">
        <v>6.68</v>
      </c>
    </row>
    <row r="18" spans="1:71" ht="18" x14ac:dyDescent="0.25">
      <c r="A18" s="71" t="s">
        <v>136</v>
      </c>
      <c r="B18" s="3">
        <v>53.14</v>
      </c>
      <c r="C18" s="3">
        <v>3.46</v>
      </c>
      <c r="D18" s="3">
        <v>4.7300000000000004</v>
      </c>
      <c r="F18" s="4" t="s">
        <v>20</v>
      </c>
      <c r="G18" s="4"/>
      <c r="H18" s="4"/>
      <c r="I18" s="4"/>
      <c r="J18" s="4"/>
      <c r="K18" s="4"/>
      <c r="AB18" s="66" t="s">
        <v>109</v>
      </c>
      <c r="AC18" s="66"/>
      <c r="AD18" s="66"/>
      <c r="AE18" s="66"/>
      <c r="AG18" s="4"/>
      <c r="AI18" s="111"/>
      <c r="AJ18" s="110"/>
      <c r="AK18" s="111"/>
      <c r="AL18" s="84"/>
      <c r="AQ18">
        <f>AQ17*5.03</f>
        <v>1.2489931923810336</v>
      </c>
      <c r="AU18" s="97"/>
      <c r="AV18" s="97"/>
      <c r="AW18" s="97"/>
      <c r="AX18" s="98"/>
      <c r="BP18" t="s">
        <v>25</v>
      </c>
      <c r="BQ18" t="s">
        <v>59</v>
      </c>
      <c r="BR18">
        <v>1</v>
      </c>
      <c r="BS18">
        <v>8.17</v>
      </c>
    </row>
    <row r="19" spans="1:71" ht="18" x14ac:dyDescent="0.25">
      <c r="A19" s="73" t="s">
        <v>137</v>
      </c>
      <c r="B19" s="2">
        <v>52.36</v>
      </c>
      <c r="C19" s="2">
        <v>2.76</v>
      </c>
      <c r="D19" s="2">
        <v>5.27</v>
      </c>
      <c r="E19" s="92"/>
      <c r="F19" s="59" t="s">
        <v>5</v>
      </c>
      <c r="G19" s="59" t="s">
        <v>6</v>
      </c>
      <c r="H19" s="59" t="s">
        <v>7</v>
      </c>
      <c r="I19" s="59" t="s">
        <v>10</v>
      </c>
      <c r="J19" s="59" t="s">
        <v>8</v>
      </c>
      <c r="K19" s="59" t="s">
        <v>9</v>
      </c>
      <c r="L19" s="8" t="s">
        <v>23</v>
      </c>
      <c r="M19" s="8"/>
      <c r="X19" t="s">
        <v>104</v>
      </c>
      <c r="AB19" s="66"/>
      <c r="AC19" s="66" t="s">
        <v>110</v>
      </c>
      <c r="AD19" s="66"/>
      <c r="AE19" s="66"/>
      <c r="AG19" s="12"/>
      <c r="AI19" s="110"/>
      <c r="AJ19" s="148"/>
      <c r="AK19" s="148"/>
      <c r="AL19" s="84"/>
      <c r="AP19" s="12"/>
      <c r="AQ19" s="12"/>
      <c r="AU19" s="97"/>
      <c r="AV19" s="97"/>
      <c r="AW19" s="97"/>
      <c r="AX19" s="98"/>
      <c r="BH19" t="s">
        <v>209</v>
      </c>
      <c r="BP19" t="s">
        <v>25</v>
      </c>
      <c r="BQ19" t="s">
        <v>59</v>
      </c>
      <c r="BR19">
        <v>2</v>
      </c>
      <c r="BS19">
        <v>7.52</v>
      </c>
    </row>
    <row r="20" spans="1:71" ht="18" x14ac:dyDescent="0.25">
      <c r="A20" s="71" t="s">
        <v>138</v>
      </c>
      <c r="B20" s="3">
        <v>52.56</v>
      </c>
      <c r="C20" s="3">
        <v>1.74</v>
      </c>
      <c r="D20" s="3">
        <v>5.15</v>
      </c>
      <c r="F20" s="71" t="s">
        <v>163</v>
      </c>
      <c r="G20" s="3">
        <f>C7</f>
        <v>3.82</v>
      </c>
      <c r="H20" s="3">
        <f>C8</f>
        <v>3.82</v>
      </c>
      <c r="I20" s="3">
        <f>C9</f>
        <v>3.48</v>
      </c>
      <c r="J20" s="3">
        <f t="shared" ref="J20:J29" si="7">SUM(G20:I20)</f>
        <v>11.12</v>
      </c>
      <c r="K20" s="5">
        <f t="shared" ref="K20:K28" si="8">AVERAGE(G20:I20)</f>
        <v>3.7066666666666666</v>
      </c>
      <c r="L20" s="72" t="s">
        <v>24</v>
      </c>
      <c r="M20" s="72" t="s">
        <v>176</v>
      </c>
      <c r="N20" s="9"/>
      <c r="O20" s="9"/>
      <c r="P20" s="62" t="s">
        <v>8</v>
      </c>
      <c r="Q20" t="s">
        <v>60</v>
      </c>
      <c r="X20" s="18" t="s">
        <v>28</v>
      </c>
      <c r="Y20" s="18"/>
      <c r="Z20" s="18"/>
      <c r="AA20" s="18"/>
      <c r="AB20" s="66"/>
      <c r="AC20" s="66" t="s">
        <v>124</v>
      </c>
      <c r="AD20" s="66"/>
      <c r="AE20" s="66"/>
      <c r="AG20" s="12"/>
      <c r="AI20" s="84" t="s">
        <v>194</v>
      </c>
      <c r="AJ20" s="84"/>
      <c r="AK20" s="84"/>
      <c r="AL20" s="84"/>
      <c r="AO20" s="99" t="s">
        <v>195</v>
      </c>
      <c r="AP20" s="12"/>
      <c r="AQ20" s="12"/>
      <c r="AU20" s="97"/>
      <c r="AV20" s="97"/>
      <c r="AW20" s="97"/>
      <c r="AX20" s="98"/>
      <c r="BH20" s="120" t="s">
        <v>37</v>
      </c>
      <c r="BI20" s="120" t="s">
        <v>197</v>
      </c>
      <c r="BP20" t="s">
        <v>25</v>
      </c>
      <c r="BQ20" t="s">
        <v>59</v>
      </c>
      <c r="BR20">
        <v>3</v>
      </c>
      <c r="BS20">
        <v>7.13</v>
      </c>
    </row>
    <row r="21" spans="1:71" ht="18" x14ac:dyDescent="0.25">
      <c r="A21" s="71" t="s">
        <v>139</v>
      </c>
      <c r="B21" s="3">
        <v>52.73</v>
      </c>
      <c r="C21" s="3">
        <v>3.63</v>
      </c>
      <c r="D21" s="3">
        <v>3.88</v>
      </c>
      <c r="F21" s="71" t="s">
        <v>164</v>
      </c>
      <c r="G21" s="3">
        <f>C10</f>
        <v>3.73</v>
      </c>
      <c r="H21" s="3">
        <f>C11</f>
        <v>3.93</v>
      </c>
      <c r="I21" s="3">
        <f>C12</f>
        <v>3.81</v>
      </c>
      <c r="J21" s="3">
        <f t="shared" si="7"/>
        <v>11.47</v>
      </c>
      <c r="K21" s="5">
        <f t="shared" si="8"/>
        <v>3.8233333333333337</v>
      </c>
      <c r="L21" s="9"/>
      <c r="M21" s="60" t="s">
        <v>172</v>
      </c>
      <c r="N21" s="60" t="s">
        <v>71</v>
      </c>
      <c r="O21" s="60" t="s">
        <v>173</v>
      </c>
      <c r="P21" s="9"/>
      <c r="T21" s="116" t="s">
        <v>98</v>
      </c>
      <c r="U21" s="24">
        <f>(J29^2)/(S26*S27)</f>
        <v>254.04268148148145</v>
      </c>
      <c r="V21" s="17"/>
      <c r="X21" s="57" t="s">
        <v>29</v>
      </c>
      <c r="Y21" s="57" t="s">
        <v>30</v>
      </c>
      <c r="Z21" s="57" t="s">
        <v>31</v>
      </c>
      <c r="AA21" s="57" t="s">
        <v>32</v>
      </c>
      <c r="AB21" s="57" t="s">
        <v>33</v>
      </c>
      <c r="AC21" s="64" t="s">
        <v>114</v>
      </c>
      <c r="AD21" s="57" t="s">
        <v>34</v>
      </c>
      <c r="AE21" s="57" t="s">
        <v>35</v>
      </c>
      <c r="AG21" s="12"/>
      <c r="AI21" s="87" t="s">
        <v>37</v>
      </c>
      <c r="AJ21" s="87" t="s">
        <v>9</v>
      </c>
      <c r="AK21" s="87" t="s">
        <v>96</v>
      </c>
      <c r="AL21" s="84" t="s">
        <v>222</v>
      </c>
      <c r="AM21">
        <f>3.65*(SQRT(AA27/(S27*3)))</f>
        <v>0.52326817670095005</v>
      </c>
      <c r="AO21" s="12" t="s">
        <v>37</v>
      </c>
      <c r="AP21" s="12" t="s">
        <v>198</v>
      </c>
      <c r="AQ21" s="12" t="s">
        <v>9</v>
      </c>
      <c r="AR21" s="12" t="s">
        <v>199</v>
      </c>
      <c r="AS21" s="12" t="s">
        <v>96</v>
      </c>
      <c r="AU21" s="97"/>
      <c r="AV21" s="97"/>
      <c r="AW21" s="97"/>
      <c r="AX21" s="98"/>
      <c r="BH21" s="117" t="s">
        <v>211</v>
      </c>
      <c r="BI21" s="112">
        <v>3.7066666666666666</v>
      </c>
      <c r="BP21" t="s">
        <v>26</v>
      </c>
      <c r="BQ21" t="s">
        <v>57</v>
      </c>
      <c r="BR21">
        <v>1</v>
      </c>
      <c r="BS21">
        <v>9.2100000000000009</v>
      </c>
    </row>
    <row r="22" spans="1:71" ht="18" x14ac:dyDescent="0.25">
      <c r="A22" s="73" t="s">
        <v>140</v>
      </c>
      <c r="B22" s="2">
        <v>53.46</v>
      </c>
      <c r="C22" s="2">
        <v>3.42</v>
      </c>
      <c r="D22" s="2">
        <v>4.3099999999999996</v>
      </c>
      <c r="E22" s="92"/>
      <c r="F22" s="71" t="s">
        <v>165</v>
      </c>
      <c r="G22" s="3">
        <f>C13</f>
        <v>3.97</v>
      </c>
      <c r="H22" s="3">
        <f>C14</f>
        <v>3.72</v>
      </c>
      <c r="I22" s="3">
        <f>C15</f>
        <v>3.93</v>
      </c>
      <c r="J22" s="3">
        <f t="shared" si="7"/>
        <v>11.620000000000001</v>
      </c>
      <c r="K22" s="5">
        <f t="shared" si="8"/>
        <v>3.8733333333333335</v>
      </c>
      <c r="L22" s="60" t="s">
        <v>25</v>
      </c>
      <c r="M22" s="14">
        <f>J20</f>
        <v>11.12</v>
      </c>
      <c r="N22" s="14">
        <f>J21</f>
        <v>11.47</v>
      </c>
      <c r="O22" s="14">
        <f>J22</f>
        <v>11.620000000000001</v>
      </c>
      <c r="P22" s="15">
        <f>SUM(M22:O22)</f>
        <v>34.21</v>
      </c>
      <c r="Q22">
        <f>AVERAGE(P22/9)</f>
        <v>3.8011111111111111</v>
      </c>
      <c r="T22" s="63" t="s">
        <v>99</v>
      </c>
      <c r="U22" s="24">
        <f>SUMSQ(G20:I28)-U21</f>
        <v>16.527918518518561</v>
      </c>
      <c r="V22" s="17"/>
      <c r="X22" s="64" t="s">
        <v>36</v>
      </c>
      <c r="Y22" s="19">
        <f>3-1</f>
        <v>2</v>
      </c>
      <c r="Z22" s="20">
        <f>U23</f>
        <v>1.3635185185185605</v>
      </c>
      <c r="AA22" s="20">
        <f t="shared" ref="AA22:AA27" si="9">Z22/Y22</f>
        <v>0.68175925925928027</v>
      </c>
      <c r="AB22" s="20">
        <f>AA22/AA27</f>
        <v>3.6857478243677728</v>
      </c>
      <c r="AC22" s="65" t="str">
        <f>IF(AB22&lt;AD22,"tn",IF(AB22&lt;AE22,"*","**"))</f>
        <v>*</v>
      </c>
      <c r="AD22" s="20">
        <f>FINV(0.05,Y22,Y27)</f>
        <v>3.6337234675916301</v>
      </c>
      <c r="AE22" s="20">
        <f>FINV(0.01,Y22,Y27)</f>
        <v>6.2262352803113821</v>
      </c>
      <c r="AG22" s="12"/>
      <c r="AI22" s="87" t="s">
        <v>25</v>
      </c>
      <c r="AJ22" s="113">
        <f>Q22</f>
        <v>3.8011111111111111</v>
      </c>
      <c r="AK22" s="85" t="s">
        <v>116</v>
      </c>
      <c r="AL22" s="89"/>
      <c r="AO22" s="3" t="s">
        <v>163</v>
      </c>
      <c r="AP22" s="12"/>
      <c r="AQ22" s="12">
        <v>3.7066666666666666</v>
      </c>
      <c r="AS22" t="s">
        <v>4</v>
      </c>
      <c r="AU22" s="97"/>
      <c r="AV22" s="97"/>
      <c r="AW22" s="97"/>
      <c r="AX22" s="98"/>
      <c r="BH22" s="117" t="s">
        <v>212</v>
      </c>
      <c r="BI22" s="112">
        <v>3.8233333333333337</v>
      </c>
      <c r="BP22" t="s">
        <v>26</v>
      </c>
      <c r="BQ22" t="s">
        <v>57</v>
      </c>
      <c r="BR22">
        <v>2</v>
      </c>
      <c r="BS22">
        <v>9.34</v>
      </c>
    </row>
    <row r="23" spans="1:71" ht="18" x14ac:dyDescent="0.25">
      <c r="A23" s="71" t="s">
        <v>141</v>
      </c>
      <c r="B23" s="3">
        <v>54.27</v>
      </c>
      <c r="C23" s="3">
        <v>2.78</v>
      </c>
      <c r="D23" s="3">
        <v>4.51</v>
      </c>
      <c r="F23" s="71" t="s">
        <v>166</v>
      </c>
      <c r="G23" s="3">
        <f>C16</f>
        <v>2.85</v>
      </c>
      <c r="H23" s="3">
        <f>C17</f>
        <v>3.18</v>
      </c>
      <c r="I23" s="3">
        <f>C18</f>
        <v>3.46</v>
      </c>
      <c r="J23" s="3">
        <f t="shared" si="7"/>
        <v>9.49</v>
      </c>
      <c r="K23" s="5">
        <f t="shared" si="8"/>
        <v>3.1633333333333336</v>
      </c>
      <c r="L23" s="60" t="s">
        <v>26</v>
      </c>
      <c r="M23" s="14">
        <f>J23</f>
        <v>9.49</v>
      </c>
      <c r="N23" s="14">
        <f>J24</f>
        <v>8.129999999999999</v>
      </c>
      <c r="O23" s="14">
        <f>J25</f>
        <v>9.77</v>
      </c>
      <c r="P23" s="15">
        <f>SUM(M23:O23)</f>
        <v>27.389999999999997</v>
      </c>
      <c r="Q23">
        <f>AVERAGE(P23/9)</f>
        <v>3.043333333333333</v>
      </c>
      <c r="T23" s="63" t="s">
        <v>97</v>
      </c>
      <c r="U23" s="24">
        <f>(SUMSQ(G29:I29)/9)-U21</f>
        <v>1.3635185185185605</v>
      </c>
      <c r="V23" s="17"/>
      <c r="X23" s="64" t="s">
        <v>37</v>
      </c>
      <c r="Y23" s="19">
        <f>9-1</f>
        <v>8</v>
      </c>
      <c r="Z23" s="20">
        <f>U24</f>
        <v>12.204851851851913</v>
      </c>
      <c r="AA23" s="20">
        <f t="shared" si="9"/>
        <v>1.5256064814814891</v>
      </c>
      <c r="AB23" s="20">
        <f>AA23/AA27</f>
        <v>8.2477805671037974</v>
      </c>
      <c r="AC23" s="65" t="str">
        <f>IF(AB23&lt;AD23,"tn",IF(AB23&lt;AE23,"*","**"))</f>
        <v>**</v>
      </c>
      <c r="AD23" s="20">
        <f>FINV(0.05,Y23,Y27)</f>
        <v>2.5910961798744014</v>
      </c>
      <c r="AE23" s="20">
        <f>FINV(0.01,Y23,Y27)</f>
        <v>3.8895721399261927</v>
      </c>
      <c r="AG23" s="12"/>
      <c r="AI23" s="87" t="s">
        <v>26</v>
      </c>
      <c r="AJ23" s="113">
        <f>Q23</f>
        <v>3.043333333333333</v>
      </c>
      <c r="AK23" s="85" t="s">
        <v>4</v>
      </c>
      <c r="AL23" s="89"/>
      <c r="AO23" s="3" t="s">
        <v>164</v>
      </c>
      <c r="AP23" s="12"/>
      <c r="AQ23" s="12">
        <v>3.8233333333333337</v>
      </c>
      <c r="AS23" t="s">
        <v>4</v>
      </c>
      <c r="AU23" s="97"/>
      <c r="AV23" s="97"/>
      <c r="AW23" s="97"/>
      <c r="AX23" s="98"/>
      <c r="BH23" s="117" t="s">
        <v>213</v>
      </c>
      <c r="BI23" s="112">
        <v>3.8733333333333335</v>
      </c>
      <c r="BP23" t="s">
        <v>26</v>
      </c>
      <c r="BQ23" t="s">
        <v>57</v>
      </c>
      <c r="BR23">
        <v>3</v>
      </c>
      <c r="BS23">
        <v>7.22</v>
      </c>
    </row>
    <row r="24" spans="1:71" ht="18" x14ac:dyDescent="0.25">
      <c r="A24" s="71" t="s">
        <v>142</v>
      </c>
      <c r="B24" s="3">
        <v>54.71</v>
      </c>
      <c r="C24" s="3">
        <v>3.57</v>
      </c>
      <c r="D24" s="3">
        <v>4.51</v>
      </c>
      <c r="F24" s="71" t="s">
        <v>167</v>
      </c>
      <c r="G24" s="3">
        <f>C19</f>
        <v>2.76</v>
      </c>
      <c r="H24" s="3">
        <f>C20</f>
        <v>1.74</v>
      </c>
      <c r="I24" s="3">
        <f>C21</f>
        <v>3.63</v>
      </c>
      <c r="J24" s="3">
        <f t="shared" si="7"/>
        <v>8.129999999999999</v>
      </c>
      <c r="K24" s="5">
        <f t="shared" si="8"/>
        <v>2.7099999999999995</v>
      </c>
      <c r="L24" s="60" t="s">
        <v>27</v>
      </c>
      <c r="M24" s="14">
        <f>J26</f>
        <v>6.4399999999999995</v>
      </c>
      <c r="N24" s="14">
        <f>J27</f>
        <v>9.15</v>
      </c>
      <c r="O24" s="14">
        <f>J28</f>
        <v>5.63</v>
      </c>
      <c r="P24" s="15">
        <f>SUM(M24:O24)</f>
        <v>21.22</v>
      </c>
      <c r="Q24">
        <f>AVERAGE(P24/9)</f>
        <v>2.3577777777777778</v>
      </c>
      <c r="T24" s="63" t="s">
        <v>100</v>
      </c>
      <c r="U24" s="24">
        <f>(SUMSQ(J20:J28)/S27)-U21</f>
        <v>12.204851851851913</v>
      </c>
      <c r="V24" s="17"/>
      <c r="X24" s="64" t="s">
        <v>24</v>
      </c>
      <c r="Y24" s="19">
        <v>2</v>
      </c>
      <c r="Z24" s="20">
        <f>U26</f>
        <v>9.3822740740740755</v>
      </c>
      <c r="AA24" s="20">
        <f t="shared" si="9"/>
        <v>4.6911370370370378</v>
      </c>
      <c r="AB24" s="20">
        <f>AA24/AA27</f>
        <v>25.361368977747379</v>
      </c>
      <c r="AC24" s="65" t="str">
        <f>IF(AB24&lt;AD24,"tn",IF(AB24&lt;AE24,"*","**"))</f>
        <v>**</v>
      </c>
      <c r="AD24" s="20">
        <f>FINV(0.05,Y24,Y27)</f>
        <v>3.6337234675916301</v>
      </c>
      <c r="AE24" s="20">
        <f>FINV(0.01,Y24,Y27)</f>
        <v>6.2262352803113821</v>
      </c>
      <c r="AG24" s="12"/>
      <c r="AI24" s="87" t="s">
        <v>27</v>
      </c>
      <c r="AJ24" s="113">
        <f>Q24</f>
        <v>2.3577777777777778</v>
      </c>
      <c r="AK24" s="85" t="s">
        <v>3</v>
      </c>
      <c r="AL24" s="89"/>
      <c r="AO24" s="3" t="s">
        <v>165</v>
      </c>
      <c r="AP24" s="12"/>
      <c r="AQ24" s="12">
        <v>3.8733333333333335</v>
      </c>
      <c r="AS24" t="s">
        <v>4</v>
      </c>
      <c r="AU24" s="97"/>
      <c r="AV24" s="97"/>
      <c r="AW24" s="97"/>
      <c r="AX24" s="98"/>
      <c r="BH24" s="117" t="s">
        <v>214</v>
      </c>
      <c r="BI24" s="112">
        <v>3.1633333333333336</v>
      </c>
      <c r="BP24" t="s">
        <v>26</v>
      </c>
      <c r="BQ24" t="s">
        <v>58</v>
      </c>
      <c r="BR24">
        <v>1</v>
      </c>
      <c r="BS24">
        <v>9.16</v>
      </c>
    </row>
    <row r="25" spans="1:71" ht="18" x14ac:dyDescent="0.25">
      <c r="A25" s="73" t="s">
        <v>143</v>
      </c>
      <c r="B25" s="2">
        <v>48.29</v>
      </c>
      <c r="C25" s="2">
        <v>1.8</v>
      </c>
      <c r="D25" s="2">
        <v>4.08</v>
      </c>
      <c r="E25" s="92"/>
      <c r="F25" s="71" t="s">
        <v>168</v>
      </c>
      <c r="G25" s="3">
        <f>C22</f>
        <v>3.42</v>
      </c>
      <c r="H25" s="3">
        <f>C23</f>
        <v>2.78</v>
      </c>
      <c r="I25" s="3">
        <f>C24</f>
        <v>3.57</v>
      </c>
      <c r="J25" s="3">
        <f t="shared" si="7"/>
        <v>9.77</v>
      </c>
      <c r="K25" s="5">
        <f t="shared" si="8"/>
        <v>3.2566666666666664</v>
      </c>
      <c r="L25" s="60" t="s">
        <v>8</v>
      </c>
      <c r="M25" s="16">
        <f>SUM(M22:M24)</f>
        <v>27.049999999999997</v>
      </c>
      <c r="N25" s="16">
        <f>SUM(N22:N24)</f>
        <v>28.75</v>
      </c>
      <c r="O25" s="16">
        <f>SUM(O22:O24)</f>
        <v>27.02</v>
      </c>
      <c r="P25" s="15">
        <f>SUM(M25:O25)</f>
        <v>82.82</v>
      </c>
      <c r="T25" s="63" t="s">
        <v>101</v>
      </c>
      <c r="U25" s="24">
        <f>U22-U23-U24</f>
        <v>2.9595481481480874</v>
      </c>
      <c r="V25" s="17"/>
      <c r="X25" s="64" t="s">
        <v>176</v>
      </c>
      <c r="Y25" s="19">
        <v>2</v>
      </c>
      <c r="Z25" s="20">
        <f>U27</f>
        <v>0.21791851851850197</v>
      </c>
      <c r="AA25" s="20">
        <f t="shared" si="9"/>
        <v>0.10895925925925098</v>
      </c>
      <c r="AB25" s="20">
        <f>AA25/AA27</f>
        <v>0.58905889037112014</v>
      </c>
      <c r="AC25" s="65" t="str">
        <f>IF(AB25&lt;AD25,"tn",IF(AB25&lt;AE25,"*","**"))</f>
        <v>tn</v>
      </c>
      <c r="AD25" s="20">
        <f>FINV(0.05,Y25,Y27)</f>
        <v>3.6337234675916301</v>
      </c>
      <c r="AE25" s="20">
        <f>FINV(0.01,Y25,Y27)</f>
        <v>6.2262352803113821</v>
      </c>
      <c r="AG25" s="12"/>
      <c r="AI25" s="114" t="s">
        <v>115</v>
      </c>
      <c r="AJ25" s="149">
        <f>AM21</f>
        <v>0.52326817670095005</v>
      </c>
      <c r="AK25" s="150"/>
      <c r="AL25" s="84"/>
      <c r="AO25" s="3" t="s">
        <v>166</v>
      </c>
      <c r="AP25" s="12"/>
      <c r="AQ25" s="12">
        <v>3.1633333333333336</v>
      </c>
      <c r="AS25" t="s">
        <v>4</v>
      </c>
      <c r="AU25" s="97"/>
      <c r="AV25" s="97"/>
      <c r="AW25" s="97"/>
      <c r="AX25" s="98"/>
      <c r="AZ25" s="12">
        <v>1.8766666666666667</v>
      </c>
      <c r="BA25" t="s">
        <v>3</v>
      </c>
      <c r="BB25" s="12">
        <f>AQ18+AZ25</f>
        <v>3.1256598590477003</v>
      </c>
      <c r="BH25" s="117" t="s">
        <v>215</v>
      </c>
      <c r="BI25" s="112">
        <v>2.7099999999999995</v>
      </c>
      <c r="BP25" t="s">
        <v>26</v>
      </c>
      <c r="BQ25" t="s">
        <v>58</v>
      </c>
      <c r="BR25">
        <v>2</v>
      </c>
      <c r="BS25">
        <v>9.01</v>
      </c>
    </row>
    <row r="26" spans="1:71" ht="18" x14ac:dyDescent="0.25">
      <c r="A26" s="71" t="s">
        <v>144</v>
      </c>
      <c r="B26" s="3">
        <v>48.18</v>
      </c>
      <c r="C26" s="3">
        <v>2.44</v>
      </c>
      <c r="D26" s="3">
        <v>4.6399999999999997</v>
      </c>
      <c r="F26" s="71" t="s">
        <v>169</v>
      </c>
      <c r="G26" s="3">
        <f>C25</f>
        <v>1.8</v>
      </c>
      <c r="H26" s="3">
        <f>C25</f>
        <v>1.8</v>
      </c>
      <c r="I26" s="3">
        <f>C27</f>
        <v>2.84</v>
      </c>
      <c r="J26" s="3">
        <f>SUM(G26:I26)</f>
        <v>6.4399999999999995</v>
      </c>
      <c r="K26" s="5">
        <f t="shared" si="8"/>
        <v>2.1466666666666665</v>
      </c>
      <c r="L26" s="61" t="s">
        <v>60</v>
      </c>
      <c r="M26" s="17">
        <f>AVERAGE(M25/9)</f>
        <v>3.0055555555555551</v>
      </c>
      <c r="N26" s="17">
        <f>AVERAGE(N25/9)</f>
        <v>3.1944444444444446</v>
      </c>
      <c r="O26" s="17">
        <f>AVERAGE(O25/9)</f>
        <v>3.0022222222222221</v>
      </c>
      <c r="P26" s="15">
        <f>SUM(M25:O25)</f>
        <v>82.82</v>
      </c>
      <c r="R26" s="63" t="s">
        <v>106</v>
      </c>
      <c r="S26" s="23">
        <v>9</v>
      </c>
      <c r="T26" s="63" t="s">
        <v>102</v>
      </c>
      <c r="U26" s="151">
        <f>(SUMSQ(P22:P24)/S26)-U21</f>
        <v>9.3822740740740755</v>
      </c>
      <c r="V26" s="152"/>
      <c r="X26" s="64" t="s">
        <v>177</v>
      </c>
      <c r="Y26" s="19">
        <f>Y24*Y25</f>
        <v>4</v>
      </c>
      <c r="Z26" s="20">
        <f>V28</f>
        <v>2.6046592592593356</v>
      </c>
      <c r="AA26" s="20">
        <f t="shared" si="9"/>
        <v>0.6511648148148339</v>
      </c>
      <c r="AB26" s="20">
        <f>AA26/AA27</f>
        <v>3.520347200148346</v>
      </c>
      <c r="AC26" s="65" t="str">
        <f>IF(AB26&lt;AD26,"tn",IF(AB26&lt;AE26,"*","**"))</f>
        <v>*</v>
      </c>
      <c r="AD26" s="20">
        <f>FINV(0.05,Y26,Y27)</f>
        <v>3.0069172799243447</v>
      </c>
      <c r="AE26" s="20">
        <f>FINV(0.01,Y26,Y27)</f>
        <v>4.772577999723211</v>
      </c>
      <c r="AG26" s="12"/>
      <c r="AI26" s="84"/>
      <c r="AJ26" s="89"/>
      <c r="AK26" s="110"/>
      <c r="AL26" s="89"/>
      <c r="AO26" s="3" t="s">
        <v>167</v>
      </c>
      <c r="AP26" s="12"/>
      <c r="AQ26" s="12">
        <v>2.7099999999999995</v>
      </c>
      <c r="AS26" t="s">
        <v>159</v>
      </c>
      <c r="AU26" s="97"/>
      <c r="AV26" s="97"/>
      <c r="AW26" s="97"/>
      <c r="AX26" s="98"/>
      <c r="AZ26" s="12">
        <v>2.1466666666666665</v>
      </c>
      <c r="BA26" t="s">
        <v>159</v>
      </c>
      <c r="BH26" s="117" t="s">
        <v>216</v>
      </c>
      <c r="BI26" s="112">
        <v>3.2566666666666664</v>
      </c>
      <c r="BP26" t="s">
        <v>26</v>
      </c>
      <c r="BQ26" t="s">
        <v>58</v>
      </c>
      <c r="BR26">
        <v>3</v>
      </c>
      <c r="BS26">
        <v>8.2799999999999994</v>
      </c>
    </row>
    <row r="27" spans="1:71" ht="18" x14ac:dyDescent="0.25">
      <c r="A27" s="71" t="s">
        <v>145</v>
      </c>
      <c r="B27" s="3">
        <v>48.01</v>
      </c>
      <c r="C27" s="3">
        <v>2.84</v>
      </c>
      <c r="D27" s="3">
        <v>5.28</v>
      </c>
      <c r="F27" s="71" t="s">
        <v>170</v>
      </c>
      <c r="G27" s="3">
        <f>C28</f>
        <v>3.73</v>
      </c>
      <c r="H27" s="5">
        <f>C29</f>
        <v>2.31</v>
      </c>
      <c r="I27" s="3">
        <f>C30</f>
        <v>3.11</v>
      </c>
      <c r="J27" s="3">
        <f t="shared" si="7"/>
        <v>9.15</v>
      </c>
      <c r="K27" s="5">
        <f t="shared" si="8"/>
        <v>3.0500000000000003</v>
      </c>
      <c r="R27" s="63" t="s">
        <v>107</v>
      </c>
      <c r="S27" s="23">
        <v>3</v>
      </c>
      <c r="T27" s="63" t="s">
        <v>174</v>
      </c>
      <c r="U27" s="151">
        <f>(SUMSQ(M25:O25)/9)-U21</f>
        <v>0.21791851851850197</v>
      </c>
      <c r="V27" s="152"/>
      <c r="X27" s="64" t="s">
        <v>38</v>
      </c>
      <c r="Y27" s="19">
        <f>Y28-Y23-Y22</f>
        <v>16</v>
      </c>
      <c r="Z27" s="12">
        <f>U25</f>
        <v>2.9595481481480874</v>
      </c>
      <c r="AA27" s="20">
        <f t="shared" si="9"/>
        <v>0.18497175925925546</v>
      </c>
      <c r="AB27" s="21"/>
      <c r="AC27" s="22"/>
      <c r="AD27" s="22"/>
      <c r="AE27" s="22"/>
      <c r="AG27" s="12"/>
      <c r="AI27" s="84"/>
      <c r="AJ27" s="89"/>
      <c r="AK27" s="110"/>
      <c r="AL27" s="89"/>
      <c r="AO27" s="3" t="s">
        <v>168</v>
      </c>
      <c r="AP27" s="12"/>
      <c r="AQ27" s="12">
        <v>3.2566666666666664</v>
      </c>
      <c r="AS27" t="s">
        <v>4</v>
      </c>
      <c r="AU27" s="97"/>
      <c r="AV27" s="97"/>
      <c r="AW27" s="97"/>
      <c r="AX27" s="98"/>
      <c r="AZ27" s="12">
        <v>2.7099999999999995</v>
      </c>
      <c r="BA27" t="s">
        <v>159</v>
      </c>
      <c r="BH27" s="117" t="s">
        <v>217</v>
      </c>
      <c r="BI27" s="112">
        <v>2.1466666666666665</v>
      </c>
      <c r="BP27" t="s">
        <v>26</v>
      </c>
      <c r="BQ27" t="s">
        <v>59</v>
      </c>
      <c r="BR27">
        <v>1</v>
      </c>
      <c r="BS27">
        <v>7.6</v>
      </c>
    </row>
    <row r="28" spans="1:71" ht="18" x14ac:dyDescent="0.25">
      <c r="A28" s="73" t="s">
        <v>146</v>
      </c>
      <c r="B28" s="2">
        <v>48.48</v>
      </c>
      <c r="C28" s="2">
        <v>3.73</v>
      </c>
      <c r="D28" s="2">
        <v>7.17</v>
      </c>
      <c r="E28" s="92"/>
      <c r="F28" s="71" t="s">
        <v>171</v>
      </c>
      <c r="G28" s="3">
        <f>C31</f>
        <v>2.11</v>
      </c>
      <c r="H28" s="3">
        <f>C32</f>
        <v>1.61</v>
      </c>
      <c r="I28" s="3">
        <f>C33</f>
        <v>1.91</v>
      </c>
      <c r="J28" s="3">
        <f t="shared" si="7"/>
        <v>5.63</v>
      </c>
      <c r="K28" s="5">
        <f t="shared" si="8"/>
        <v>1.8766666666666667</v>
      </c>
      <c r="T28" s="63" t="s">
        <v>175</v>
      </c>
      <c r="U28" s="63"/>
      <c r="V28" s="56">
        <f>U24-U26-U27</f>
        <v>2.6046592592593356</v>
      </c>
      <c r="X28" s="64" t="s">
        <v>8</v>
      </c>
      <c r="Y28" s="19">
        <f>(9*3)-1</f>
        <v>26</v>
      </c>
      <c r="Z28" s="20">
        <f>U22</f>
        <v>16.527918518518561</v>
      </c>
      <c r="AA28" s="21"/>
      <c r="AB28" s="21"/>
      <c r="AC28" s="22"/>
      <c r="AD28" s="22"/>
      <c r="AE28" s="22"/>
      <c r="AI28" s="84"/>
      <c r="AJ28" s="89"/>
      <c r="AK28" s="110"/>
      <c r="AL28" s="115">
        <v>2.35777777777778</v>
      </c>
      <c r="AM28" s="12">
        <f>AL28+AJ19</f>
        <v>2.35777777777778</v>
      </c>
      <c r="AN28" t="s">
        <v>3</v>
      </c>
      <c r="AO28" s="3" t="s">
        <v>169</v>
      </c>
      <c r="AQ28" s="12">
        <v>2.1466666666666665</v>
      </c>
      <c r="AS28" t="s">
        <v>159</v>
      </c>
      <c r="AU28" s="97"/>
      <c r="AV28" s="97"/>
      <c r="AW28" s="97"/>
      <c r="AX28" s="98"/>
      <c r="AZ28" s="12">
        <v>3.0500000000000003</v>
      </c>
      <c r="BA28" t="s">
        <v>159</v>
      </c>
      <c r="BH28" s="117" t="s">
        <v>218</v>
      </c>
      <c r="BI28" s="112">
        <v>3.0500000000000003</v>
      </c>
      <c r="BP28" t="s">
        <v>26</v>
      </c>
      <c r="BQ28" t="s">
        <v>59</v>
      </c>
      <c r="BR28">
        <v>2</v>
      </c>
      <c r="BS28">
        <v>8.57</v>
      </c>
    </row>
    <row r="29" spans="1:71" ht="18" x14ac:dyDescent="0.25">
      <c r="A29" s="71" t="s">
        <v>147</v>
      </c>
      <c r="B29" s="3">
        <v>48.51</v>
      </c>
      <c r="C29" s="5">
        <v>2.31</v>
      </c>
      <c r="D29" s="3">
        <v>4.32</v>
      </c>
      <c r="F29" s="59" t="s">
        <v>8</v>
      </c>
      <c r="G29" s="3">
        <f>SUM(G20:G28)</f>
        <v>28.189999999999998</v>
      </c>
      <c r="H29" s="3">
        <f>SUM(H20:H28)</f>
        <v>24.89</v>
      </c>
      <c r="I29" s="3">
        <f>SUM(I20:I28)</f>
        <v>29.74</v>
      </c>
      <c r="J29" s="1">
        <f t="shared" si="7"/>
        <v>82.82</v>
      </c>
      <c r="K29" s="4"/>
      <c r="AI29" s="84"/>
      <c r="AJ29" s="148"/>
      <c r="AK29" s="148"/>
      <c r="AL29" s="89">
        <v>3.0433333333333299</v>
      </c>
      <c r="AM29" s="12">
        <f>AL29+AJ19</f>
        <v>3.0433333333333299</v>
      </c>
      <c r="AN29" t="s">
        <v>4</v>
      </c>
      <c r="AO29" s="3" t="s">
        <v>170</v>
      </c>
      <c r="AQ29" s="12">
        <v>3.0500000000000003</v>
      </c>
      <c r="AS29" t="s">
        <v>159</v>
      </c>
      <c r="AU29" s="97"/>
      <c r="AV29" s="97"/>
      <c r="AW29" s="97"/>
      <c r="AX29" s="98"/>
      <c r="AY29" s="12">
        <f>AZ29-AQ18</f>
        <v>1.9143401409523</v>
      </c>
      <c r="AZ29" s="12">
        <v>3.1633333333333336</v>
      </c>
      <c r="BA29" t="s">
        <v>4</v>
      </c>
      <c r="BB29" s="12">
        <f>AQ18+AZ29</f>
        <v>4.4123265257143673</v>
      </c>
      <c r="BH29" s="117" t="s">
        <v>219</v>
      </c>
      <c r="BI29" s="112">
        <v>1.8766666666666667</v>
      </c>
      <c r="BP29" t="s">
        <v>26</v>
      </c>
      <c r="BQ29" t="s">
        <v>59</v>
      </c>
      <c r="BR29">
        <v>3</v>
      </c>
      <c r="BS29">
        <v>7.39</v>
      </c>
    </row>
    <row r="30" spans="1:71" ht="18" x14ac:dyDescent="0.25">
      <c r="A30" s="71" t="s">
        <v>148</v>
      </c>
      <c r="B30" s="3">
        <v>48.65</v>
      </c>
      <c r="C30" s="3">
        <v>3.11</v>
      </c>
      <c r="D30" s="3">
        <v>6.54</v>
      </c>
      <c r="F30" s="55"/>
      <c r="G30" s="55"/>
      <c r="H30" s="55"/>
      <c r="I30" s="55"/>
      <c r="J30" s="55"/>
      <c r="K30" s="55"/>
      <c r="L30" s="55"/>
      <c r="M30" s="55"/>
      <c r="N30" s="55"/>
      <c r="O30" s="55"/>
      <c r="P30" s="55"/>
      <c r="Q30" s="55"/>
      <c r="R30" s="55"/>
      <c r="S30" s="55"/>
      <c r="T30" s="55"/>
      <c r="U30" s="55"/>
      <c r="V30" s="55"/>
      <c r="W30" s="55"/>
      <c r="X30" s="55"/>
      <c r="Y30" s="55"/>
      <c r="Z30" s="55"/>
      <c r="AA30" s="55"/>
      <c r="AB30" s="55"/>
      <c r="AC30" s="55"/>
      <c r="AD30" s="55"/>
      <c r="AE30" s="55"/>
      <c r="AF30" s="55"/>
      <c r="AG30" s="55"/>
      <c r="AH30" s="55"/>
      <c r="AL30" s="89">
        <v>3.8011111111111111</v>
      </c>
      <c r="AN30" t="s">
        <v>116</v>
      </c>
      <c r="AO30" s="3" t="s">
        <v>171</v>
      </c>
      <c r="AQ30" s="12">
        <v>1.8766666666666667</v>
      </c>
      <c r="AS30" t="s">
        <v>3</v>
      </c>
      <c r="AU30" s="97"/>
      <c r="AV30" s="97"/>
      <c r="AW30" s="97"/>
      <c r="AX30" s="98"/>
      <c r="AZ30" s="12">
        <v>3.2566666666666664</v>
      </c>
      <c r="BA30" t="s">
        <v>4</v>
      </c>
      <c r="BH30" s="120" t="s">
        <v>220</v>
      </c>
      <c r="BI30" s="122">
        <v>1.24</v>
      </c>
      <c r="BP30" t="s">
        <v>27</v>
      </c>
      <c r="BQ30" t="s">
        <v>57</v>
      </c>
      <c r="BR30">
        <v>1</v>
      </c>
      <c r="BS30">
        <v>9.74</v>
      </c>
    </row>
    <row r="31" spans="1:71" ht="18" x14ac:dyDescent="0.25">
      <c r="A31" s="73" t="s">
        <v>149</v>
      </c>
      <c r="B31" s="2">
        <v>47.53</v>
      </c>
      <c r="C31" s="2">
        <v>2.11</v>
      </c>
      <c r="D31" s="2">
        <v>5.75</v>
      </c>
      <c r="E31" s="92"/>
      <c r="F31" s="4" t="s">
        <v>22</v>
      </c>
      <c r="G31" s="4"/>
      <c r="H31" s="4"/>
      <c r="I31" s="4"/>
      <c r="J31" s="4"/>
      <c r="K31" s="4"/>
      <c r="R31" s="63" t="s">
        <v>120</v>
      </c>
      <c r="S31" s="63" t="s">
        <v>178</v>
      </c>
      <c r="AU31" s="97"/>
      <c r="AV31" s="97"/>
      <c r="AW31" s="97"/>
      <c r="AX31" s="98"/>
      <c r="AZ31" s="12">
        <v>3.7066666666666666</v>
      </c>
      <c r="BA31" t="s">
        <v>4</v>
      </c>
      <c r="BP31" t="s">
        <v>27</v>
      </c>
      <c r="BQ31" t="s">
        <v>57</v>
      </c>
      <c r="BR31">
        <v>2</v>
      </c>
      <c r="BS31">
        <v>9.33</v>
      </c>
    </row>
    <row r="32" spans="1:71" ht="18" x14ac:dyDescent="0.25">
      <c r="A32" s="71" t="s">
        <v>150</v>
      </c>
      <c r="B32" s="3">
        <v>47.38</v>
      </c>
      <c r="C32" s="3">
        <v>1.61</v>
      </c>
      <c r="D32" s="3">
        <v>4.51</v>
      </c>
      <c r="F32" s="59" t="s">
        <v>5</v>
      </c>
      <c r="G32" s="59" t="s">
        <v>6</v>
      </c>
      <c r="H32" s="59" t="s">
        <v>7</v>
      </c>
      <c r="I32" s="59" t="s">
        <v>10</v>
      </c>
      <c r="J32" s="59" t="s">
        <v>8</v>
      </c>
      <c r="K32" s="69" t="s">
        <v>9</v>
      </c>
      <c r="L32" s="8" t="s">
        <v>23</v>
      </c>
      <c r="M32" s="8"/>
      <c r="R32" s="23">
        <f>STDEV(M35:O35)</f>
        <v>0.36909799963334067</v>
      </c>
      <c r="S32" s="23">
        <f>STDEV(M35:M37)</f>
        <v>1.2994999038091544</v>
      </c>
      <c r="X32" t="s">
        <v>105</v>
      </c>
      <c r="AB32" s="67" t="s">
        <v>112</v>
      </c>
      <c r="AC32" s="66"/>
      <c r="AD32" s="66"/>
      <c r="AE32" s="66"/>
      <c r="AF32" s="66"/>
      <c r="AG32" s="66"/>
      <c r="AH32" s="66"/>
      <c r="AZ32" s="12">
        <v>3.8233333333333337</v>
      </c>
      <c r="BA32" t="s">
        <v>4</v>
      </c>
      <c r="BP32" t="s">
        <v>27</v>
      </c>
      <c r="BQ32" t="s">
        <v>57</v>
      </c>
      <c r="BR32">
        <v>3</v>
      </c>
      <c r="BS32">
        <v>9.6199999999999992</v>
      </c>
    </row>
    <row r="33" spans="1:71" ht="18" x14ac:dyDescent="0.25">
      <c r="A33" s="71" t="s">
        <v>151</v>
      </c>
      <c r="B33" s="3">
        <v>47.38</v>
      </c>
      <c r="C33" s="3">
        <v>1.91</v>
      </c>
      <c r="D33" s="5">
        <v>5.98</v>
      </c>
      <c r="F33" s="71" t="s">
        <v>163</v>
      </c>
      <c r="G33" s="3">
        <f>D7</f>
        <v>4.78</v>
      </c>
      <c r="H33" s="3">
        <f>D8</f>
        <v>5.4</v>
      </c>
      <c r="I33" s="5">
        <f>D9</f>
        <v>5.53</v>
      </c>
      <c r="J33" s="3">
        <f t="shared" ref="J33:J41" si="10">SUM(G33:I33)</f>
        <v>15.71</v>
      </c>
      <c r="K33" s="5">
        <f>AVERAGE(G33:I33)</f>
        <v>5.2366666666666672</v>
      </c>
      <c r="L33" s="72" t="s">
        <v>24</v>
      </c>
      <c r="M33" s="72" t="s">
        <v>56</v>
      </c>
      <c r="N33" s="9"/>
      <c r="O33" s="9"/>
      <c r="P33" s="62" t="s">
        <v>8</v>
      </c>
      <c r="R33" s="23">
        <f>STDEV(M36:O36)</f>
        <v>0.61500677503043311</v>
      </c>
      <c r="S33" s="23">
        <f>STDEV(N35:N37)</f>
        <v>1.9383756085960226</v>
      </c>
      <c r="X33" s="18" t="s">
        <v>28</v>
      </c>
      <c r="Y33" s="18"/>
      <c r="Z33" s="18"/>
      <c r="AA33" s="18"/>
      <c r="AB33" s="66"/>
      <c r="AC33" s="67" t="s">
        <v>113</v>
      </c>
      <c r="AD33" s="67"/>
      <c r="AE33" s="67"/>
      <c r="AF33" s="66"/>
      <c r="AG33" s="66"/>
      <c r="AH33" s="66"/>
      <c r="AZ33" s="12">
        <v>3.8733333333333335</v>
      </c>
      <c r="BA33" t="s">
        <v>4</v>
      </c>
      <c r="BP33" t="s">
        <v>27</v>
      </c>
      <c r="BQ33" t="s">
        <v>58</v>
      </c>
      <c r="BR33">
        <v>1</v>
      </c>
      <c r="BS33">
        <v>9.67</v>
      </c>
    </row>
    <row r="34" spans="1:71" ht="18" x14ac:dyDescent="0.25">
      <c r="F34" s="71" t="s">
        <v>164</v>
      </c>
      <c r="G34" s="3">
        <f>D10</f>
        <v>4.1100000000000003</v>
      </c>
      <c r="H34" s="3">
        <f>D11</f>
        <v>6.02</v>
      </c>
      <c r="I34" s="3">
        <f>D12</f>
        <v>5.12</v>
      </c>
      <c r="J34" s="3">
        <f t="shared" si="10"/>
        <v>15.25</v>
      </c>
      <c r="K34" s="5">
        <f t="shared" ref="K34:K41" si="11">AVERAGE(G34:I34)</f>
        <v>5.083333333333333</v>
      </c>
      <c r="L34" s="9"/>
      <c r="M34" s="60" t="s">
        <v>172</v>
      </c>
      <c r="N34" s="60" t="s">
        <v>71</v>
      </c>
      <c r="O34" s="60" t="s">
        <v>173</v>
      </c>
      <c r="P34" s="9"/>
      <c r="R34" s="23">
        <f>STDEV(M37:O37)</f>
        <v>2.0191830030980427</v>
      </c>
      <c r="S34" s="23">
        <f>STDEV(O35:O37)</f>
        <v>1.4593491700069599</v>
      </c>
      <c r="T34" s="63" t="s">
        <v>98</v>
      </c>
      <c r="U34" s="24">
        <f>(J42^2)/(S39*S40)</f>
        <v>675</v>
      </c>
      <c r="V34" s="17"/>
      <c r="X34" s="57" t="s">
        <v>29</v>
      </c>
      <c r="Y34" s="57" t="s">
        <v>30</v>
      </c>
      <c r="Z34" s="57" t="s">
        <v>31</v>
      </c>
      <c r="AA34" s="57" t="s">
        <v>32</v>
      </c>
      <c r="AB34" s="57" t="s">
        <v>33</v>
      </c>
      <c r="AC34" s="64" t="s">
        <v>114</v>
      </c>
      <c r="AD34" s="57" t="s">
        <v>34</v>
      </c>
      <c r="AE34" s="57" t="s">
        <v>35</v>
      </c>
      <c r="AJ34" s="147"/>
      <c r="AK34" s="147"/>
      <c r="BP34" t="s">
        <v>27</v>
      </c>
      <c r="BQ34" t="s">
        <v>58</v>
      </c>
      <c r="BR34">
        <v>2</v>
      </c>
      <c r="BS34">
        <v>9.51</v>
      </c>
    </row>
    <row r="35" spans="1:71" ht="18" x14ac:dyDescent="0.25">
      <c r="F35" s="71" t="s">
        <v>165</v>
      </c>
      <c r="G35" s="3">
        <f>D13</f>
        <v>5.1100000000000003</v>
      </c>
      <c r="H35" s="5">
        <f>D14</f>
        <v>5.05</v>
      </c>
      <c r="I35" s="3">
        <f>D15</f>
        <v>4.82</v>
      </c>
      <c r="J35" s="3">
        <f t="shared" si="10"/>
        <v>14.98</v>
      </c>
      <c r="K35" s="5">
        <f t="shared" si="11"/>
        <v>4.9933333333333332</v>
      </c>
      <c r="L35" s="60" t="s">
        <v>25</v>
      </c>
      <c r="M35" s="14">
        <f>J33</f>
        <v>15.71</v>
      </c>
      <c r="N35" s="14">
        <f>J34</f>
        <v>15.25</v>
      </c>
      <c r="O35" s="14">
        <f>J35</f>
        <v>14.98</v>
      </c>
      <c r="P35" s="15">
        <f>SUM(M35:O35)</f>
        <v>45.94</v>
      </c>
      <c r="Q35">
        <f>AVERAGE(P35/9)</f>
        <v>5.1044444444444439</v>
      </c>
      <c r="T35" s="63" t="s">
        <v>99</v>
      </c>
      <c r="U35" s="24">
        <f>SUMSQ(G33:I41)-U34</f>
        <v>16.366200000000163</v>
      </c>
      <c r="V35" s="17"/>
      <c r="X35" s="64" t="s">
        <v>36</v>
      </c>
      <c r="Y35" s="19">
        <f>3-1</f>
        <v>2</v>
      </c>
      <c r="Z35" s="20">
        <f>U36</f>
        <v>0.39295555555554529</v>
      </c>
      <c r="AA35" s="20">
        <f>Z35/Y35</f>
        <v>0.19647777777777264</v>
      </c>
      <c r="AB35" s="20">
        <f>AA35/AA40</f>
        <v>0.32554436124137121</v>
      </c>
      <c r="AC35" s="65" t="str">
        <f>IF(AB35&lt;AD35,"tn",IF(AB35&lt;AE35,"*","**"))</f>
        <v>tn</v>
      </c>
      <c r="AD35" s="20">
        <f>FINV(0.05,Y35,Y40)</f>
        <v>3.6337234675916301</v>
      </c>
      <c r="AE35" s="20">
        <f>FINV(0.01,Y35,Y40)</f>
        <v>6.2262352803113821</v>
      </c>
      <c r="AH35" s="4"/>
      <c r="BH35" t="s">
        <v>221</v>
      </c>
      <c r="BP35" t="s">
        <v>27</v>
      </c>
      <c r="BQ35" t="s">
        <v>58</v>
      </c>
      <c r="BR35">
        <v>3</v>
      </c>
      <c r="BS35">
        <v>10.01</v>
      </c>
    </row>
    <row r="36" spans="1:71" ht="18" x14ac:dyDescent="0.25">
      <c r="F36" s="71" t="s">
        <v>166</v>
      </c>
      <c r="G36" s="5">
        <f>D16</f>
        <v>4.29</v>
      </c>
      <c r="H36" s="3">
        <f>D17</f>
        <v>4.1399999999999997</v>
      </c>
      <c r="I36" s="3">
        <f>D18</f>
        <v>4.7300000000000004</v>
      </c>
      <c r="J36" s="3">
        <f t="shared" si="10"/>
        <v>13.16</v>
      </c>
      <c r="K36" s="5">
        <f t="shared" si="11"/>
        <v>4.3866666666666667</v>
      </c>
      <c r="L36" s="60" t="s">
        <v>26</v>
      </c>
      <c r="M36" s="14">
        <f>J36</f>
        <v>13.16</v>
      </c>
      <c r="N36" s="14">
        <f>J37</f>
        <v>14.3</v>
      </c>
      <c r="O36" s="14">
        <f>J38</f>
        <v>13.33</v>
      </c>
      <c r="P36" s="15">
        <f>SUM(M36:O36)</f>
        <v>40.79</v>
      </c>
      <c r="Q36" s="47">
        <f t="shared" ref="Q36:Q37" si="12">AVERAGE(P36/9)</f>
        <v>4.5322222222222219</v>
      </c>
      <c r="T36" s="63" t="s">
        <v>97</v>
      </c>
      <c r="U36" s="24">
        <f>(SUMSQ(G42:I42)/9)-U34</f>
        <v>0.39295555555554529</v>
      </c>
      <c r="V36" s="17"/>
      <c r="X36" s="64" t="s">
        <v>37</v>
      </c>
      <c r="Y36" s="19">
        <f>9-1</f>
        <v>8</v>
      </c>
      <c r="Z36" s="20">
        <f>U37</f>
        <v>6.316666666666606</v>
      </c>
      <c r="AA36" s="20">
        <f>Z36/Y36</f>
        <v>0.78958333333332575</v>
      </c>
      <c r="AB36" s="20">
        <f>AA36/AA40</f>
        <v>1.3082619561564961</v>
      </c>
      <c r="AC36" s="65" t="str">
        <f>IF(AB36&lt;AD36,"tn",IF(AB36&lt;AE36,"*","**"))</f>
        <v>tn</v>
      </c>
      <c r="AD36" s="20">
        <f>FINV(0.05,Y36,Y40)</f>
        <v>2.5910961798744014</v>
      </c>
      <c r="AE36" s="20">
        <f>FINV(0.01,Y36,Y40)</f>
        <v>3.8895721399261927</v>
      </c>
      <c r="AH36" s="12"/>
      <c r="BH36" s="120" t="s">
        <v>37</v>
      </c>
      <c r="BI36" s="120" t="s">
        <v>197</v>
      </c>
      <c r="BP36" t="s">
        <v>27</v>
      </c>
      <c r="BQ36" t="s">
        <v>59</v>
      </c>
      <c r="BR36">
        <v>1</v>
      </c>
      <c r="BS36">
        <v>10.36</v>
      </c>
    </row>
    <row r="37" spans="1:71" ht="18" x14ac:dyDescent="0.25">
      <c r="F37" s="71" t="s">
        <v>167</v>
      </c>
      <c r="G37" s="3">
        <f>D19</f>
        <v>5.27</v>
      </c>
      <c r="H37" s="3">
        <f>D20</f>
        <v>5.15</v>
      </c>
      <c r="I37" s="3">
        <f>D21</f>
        <v>3.88</v>
      </c>
      <c r="J37" s="3">
        <f t="shared" si="10"/>
        <v>14.3</v>
      </c>
      <c r="K37" s="5">
        <f t="shared" si="11"/>
        <v>4.7666666666666666</v>
      </c>
      <c r="L37" s="60" t="s">
        <v>27</v>
      </c>
      <c r="M37" s="14">
        <f>J39</f>
        <v>14</v>
      </c>
      <c r="N37" s="14">
        <f>J40</f>
        <v>18.03</v>
      </c>
      <c r="O37" s="14">
        <f>J41</f>
        <v>16.240000000000002</v>
      </c>
      <c r="P37" s="15">
        <f>SUM(M37:O37)</f>
        <v>48.27</v>
      </c>
      <c r="Q37">
        <f t="shared" si="12"/>
        <v>5.3633333333333333</v>
      </c>
      <c r="T37" s="63" t="s">
        <v>100</v>
      </c>
      <c r="U37" s="24">
        <f>(SUMSQ(J33:J41)/S40)-U34</f>
        <v>6.316666666666606</v>
      </c>
      <c r="V37" s="17"/>
      <c r="X37" s="64" t="s">
        <v>24</v>
      </c>
      <c r="Y37" s="19">
        <v>2</v>
      </c>
      <c r="Z37" s="20">
        <f>U39</f>
        <v>3.2556222222222004</v>
      </c>
      <c r="AA37" s="20">
        <f>Z37/Y37</f>
        <v>1.6278111111111002</v>
      </c>
      <c r="AB37" s="20">
        <f>AA37/AA40</f>
        <v>2.6971229743225429</v>
      </c>
      <c r="AC37" s="65" t="str">
        <f>IF(AB37&lt;AD37,"tn",IF(AB37&lt;AE37,"*","**"))</f>
        <v>tn</v>
      </c>
      <c r="AD37" s="20">
        <f>FINV(0.05,Y37,Y40)</f>
        <v>3.6337234675916301</v>
      </c>
      <c r="AE37" s="20">
        <f>FINV(0.01,Y37,Y40)</f>
        <v>6.2262352803113821</v>
      </c>
      <c r="AH37" s="12"/>
      <c r="BH37" s="117" t="s">
        <v>211</v>
      </c>
      <c r="BI37" s="112">
        <f>K33</f>
        <v>5.2366666666666672</v>
      </c>
      <c r="BP37" t="s">
        <v>27</v>
      </c>
      <c r="BQ37" t="s">
        <v>59</v>
      </c>
      <c r="BR37">
        <v>2</v>
      </c>
      <c r="BS37">
        <v>10.38</v>
      </c>
    </row>
    <row r="38" spans="1:71" ht="18" x14ac:dyDescent="0.25">
      <c r="F38" s="71" t="s">
        <v>168</v>
      </c>
      <c r="G38" s="3">
        <f>D22</f>
        <v>4.3099999999999996</v>
      </c>
      <c r="H38" s="3">
        <f>D23</f>
        <v>4.51</v>
      </c>
      <c r="I38" s="3">
        <f>D24</f>
        <v>4.51</v>
      </c>
      <c r="J38" s="3">
        <f t="shared" si="10"/>
        <v>13.33</v>
      </c>
      <c r="K38" s="5">
        <f t="shared" si="11"/>
        <v>4.4433333333333334</v>
      </c>
      <c r="L38" s="60" t="s">
        <v>8</v>
      </c>
      <c r="M38" s="16">
        <f>SUM(M35:M37)</f>
        <v>42.870000000000005</v>
      </c>
      <c r="N38" s="16">
        <f>SUM(N35:N37)</f>
        <v>47.58</v>
      </c>
      <c r="O38" s="16">
        <f>SUM(O35:O37)</f>
        <v>44.550000000000004</v>
      </c>
      <c r="P38" s="15">
        <f>SUM(M38:O38)</f>
        <v>135</v>
      </c>
      <c r="T38" s="63" t="s">
        <v>101</v>
      </c>
      <c r="U38" s="24">
        <f>U35-U36-U37</f>
        <v>9.6565777777780113</v>
      </c>
      <c r="V38" s="17"/>
      <c r="X38" s="64" t="s">
        <v>176</v>
      </c>
      <c r="Y38" s="19">
        <v>2</v>
      </c>
      <c r="Z38" s="20">
        <f>U40</f>
        <v>1.2662000000000262</v>
      </c>
      <c r="AA38" s="20">
        <f t="shared" ref="AA38" si="13">Z38/Y38</f>
        <v>0.6331000000000131</v>
      </c>
      <c r="AB38" s="20">
        <f>AA38/AA40</f>
        <v>1.0489844573416818</v>
      </c>
      <c r="AC38" s="65" t="str">
        <f t="shared" ref="AC38:AC39" si="14">IF(AB38&lt;AD38,"tn",IF(AB38&lt;AE38,"*","**"))</f>
        <v>tn</v>
      </c>
      <c r="AD38" s="20">
        <f>FINV(0.05,Y38,Y40)</f>
        <v>3.6337234675916301</v>
      </c>
      <c r="AE38" s="20">
        <f>FINV(0.01,Y38,Y40)</f>
        <v>6.2262352803113821</v>
      </c>
      <c r="AH38" s="12"/>
      <c r="BH38" s="117" t="s">
        <v>212</v>
      </c>
      <c r="BI38" s="112">
        <f t="shared" ref="BI38:BI45" si="15">K34</f>
        <v>5.083333333333333</v>
      </c>
      <c r="BP38" t="s">
        <v>27</v>
      </c>
      <c r="BQ38" t="s">
        <v>59</v>
      </c>
      <c r="BR38">
        <v>3</v>
      </c>
      <c r="BS38">
        <v>10.49</v>
      </c>
    </row>
    <row r="39" spans="1:71" ht="18" x14ac:dyDescent="0.25">
      <c r="F39" s="71" t="s">
        <v>169</v>
      </c>
      <c r="G39" s="3">
        <f>D25</f>
        <v>4.08</v>
      </c>
      <c r="H39" s="3">
        <f>D26</f>
        <v>4.6399999999999997</v>
      </c>
      <c r="I39" s="3">
        <f>D27</f>
        <v>5.28</v>
      </c>
      <c r="J39" s="3">
        <f t="shared" si="10"/>
        <v>14</v>
      </c>
      <c r="K39" s="5">
        <f t="shared" si="11"/>
        <v>4.666666666666667</v>
      </c>
      <c r="L39" s="61" t="s">
        <v>60</v>
      </c>
      <c r="M39" s="12">
        <f>AVERAGE(M38/9)</f>
        <v>4.7633333333333336</v>
      </c>
      <c r="N39" s="12">
        <f>AVERAGE(N38/9)</f>
        <v>5.2866666666666662</v>
      </c>
      <c r="O39" s="12">
        <f t="shared" ref="O39" si="16">AVERAGE(O38/9)</f>
        <v>4.95</v>
      </c>
      <c r="P39" s="15">
        <f>SUM(M38:O38)</f>
        <v>135</v>
      </c>
      <c r="R39" s="63" t="s">
        <v>106</v>
      </c>
      <c r="S39" s="23">
        <v>9</v>
      </c>
      <c r="T39" s="63" t="s">
        <v>102</v>
      </c>
      <c r="U39" s="151">
        <f>(SUMSQ(P35:P37)/S39)-U34</f>
        <v>3.2556222222222004</v>
      </c>
      <c r="V39" s="152"/>
      <c r="X39" s="64" t="s">
        <v>177</v>
      </c>
      <c r="Y39" s="19">
        <f>Y37*Y38</f>
        <v>4</v>
      </c>
      <c r="Z39" s="20">
        <f>V41</f>
        <v>1.7948444444443794</v>
      </c>
      <c r="AA39" s="20">
        <f>Z39/Y39</f>
        <v>0.44871111111109485</v>
      </c>
      <c r="AB39" s="20">
        <f>AA39/AA40</f>
        <v>0.74347019648087997</v>
      </c>
      <c r="AC39" s="65" t="str">
        <f t="shared" si="14"/>
        <v>tn</v>
      </c>
      <c r="AD39" s="20">
        <f>FINV(0.05,Y39,Y40)</f>
        <v>3.0069172799243447</v>
      </c>
      <c r="AE39" s="20">
        <f>FINV(0.01,Y39,Y40)</f>
        <v>4.772577999723211</v>
      </c>
      <c r="AH39" s="12"/>
      <c r="BH39" s="117" t="s">
        <v>213</v>
      </c>
      <c r="BI39" s="112">
        <f t="shared" si="15"/>
        <v>4.9933333333333332</v>
      </c>
    </row>
    <row r="40" spans="1:71" ht="18" x14ac:dyDescent="0.25">
      <c r="F40" s="71" t="s">
        <v>170</v>
      </c>
      <c r="G40" s="3">
        <f>D28</f>
        <v>7.17</v>
      </c>
      <c r="H40" s="3">
        <f>D29</f>
        <v>4.32</v>
      </c>
      <c r="I40" s="3">
        <f>D30</f>
        <v>6.54</v>
      </c>
      <c r="J40" s="3">
        <f t="shared" si="10"/>
        <v>18.03</v>
      </c>
      <c r="K40" s="5">
        <f t="shared" si="11"/>
        <v>6.0100000000000007</v>
      </c>
      <c r="R40" s="63" t="s">
        <v>107</v>
      </c>
      <c r="S40" s="23">
        <v>3</v>
      </c>
      <c r="T40" s="63" t="s">
        <v>174</v>
      </c>
      <c r="U40" s="151">
        <f>(SUMSQ(M38:O38)/9)-U34</f>
        <v>1.2662000000000262</v>
      </c>
      <c r="V40" s="152"/>
      <c r="X40" s="64" t="s">
        <v>38</v>
      </c>
      <c r="Y40" s="19">
        <f>Y41-Y36-Y35</f>
        <v>16</v>
      </c>
      <c r="Z40" s="12">
        <f>U38</f>
        <v>9.6565777777780113</v>
      </c>
      <c r="AA40" s="20">
        <f>Z40/Y40</f>
        <v>0.60353611111112571</v>
      </c>
      <c r="AB40" s="21"/>
      <c r="AC40" s="22"/>
      <c r="AD40" s="22"/>
      <c r="AE40" s="22"/>
      <c r="AH40" s="12"/>
      <c r="AJ40" s="147"/>
      <c r="AK40" s="147"/>
      <c r="BH40" s="117" t="s">
        <v>214</v>
      </c>
      <c r="BI40" s="112">
        <f t="shared" si="15"/>
        <v>4.3866666666666667</v>
      </c>
    </row>
    <row r="41" spans="1:71" ht="18" x14ac:dyDescent="0.25">
      <c r="F41" s="71" t="s">
        <v>171</v>
      </c>
      <c r="G41" s="3">
        <f>D31</f>
        <v>5.75</v>
      </c>
      <c r="H41" s="3">
        <f>D32</f>
        <v>4.51</v>
      </c>
      <c r="I41" s="5">
        <f>D33</f>
        <v>5.98</v>
      </c>
      <c r="J41" s="3">
        <f t="shared" si="10"/>
        <v>16.240000000000002</v>
      </c>
      <c r="K41" s="5">
        <f t="shared" si="11"/>
        <v>5.413333333333334</v>
      </c>
      <c r="T41" s="63" t="s">
        <v>175</v>
      </c>
      <c r="U41" s="63"/>
      <c r="V41" s="56">
        <f>U37-U39-U40</f>
        <v>1.7948444444443794</v>
      </c>
      <c r="X41" s="64" t="s">
        <v>8</v>
      </c>
      <c r="Y41" s="19">
        <f>(9*3)-1</f>
        <v>26</v>
      </c>
      <c r="Z41" s="20">
        <f>U35</f>
        <v>16.366200000000163</v>
      </c>
      <c r="AA41" s="21"/>
      <c r="AB41" s="21"/>
      <c r="AC41" s="22"/>
      <c r="AD41" s="22"/>
      <c r="AE41" s="22"/>
      <c r="AH41" s="12"/>
      <c r="BH41" s="117" t="s">
        <v>215</v>
      </c>
      <c r="BI41" s="112">
        <f t="shared" si="15"/>
        <v>4.7666666666666666</v>
      </c>
    </row>
    <row r="42" spans="1:71" ht="18" x14ac:dyDescent="0.25">
      <c r="F42" s="59" t="s">
        <v>8</v>
      </c>
      <c r="G42" s="4">
        <f>SUM(G33:G41)</f>
        <v>44.87</v>
      </c>
      <c r="H42" s="3">
        <f>SUM(H33:H41)</f>
        <v>43.739999999999995</v>
      </c>
      <c r="I42" s="3">
        <f>SUM(I33:I41)</f>
        <v>46.39</v>
      </c>
      <c r="J42" s="1">
        <f>SUM(G42:I42)</f>
        <v>135</v>
      </c>
      <c r="K42" s="4"/>
      <c r="AH42" s="12"/>
      <c r="BH42" s="117" t="s">
        <v>216</v>
      </c>
      <c r="BI42" s="112">
        <f t="shared" si="15"/>
        <v>4.4433333333333334</v>
      </c>
    </row>
    <row r="43" spans="1:71" x14ac:dyDescent="0.25">
      <c r="AH43" s="12"/>
      <c r="BH43" s="117" t="s">
        <v>217</v>
      </c>
      <c r="BI43" s="112">
        <f t="shared" si="15"/>
        <v>4.666666666666667</v>
      </c>
    </row>
    <row r="44" spans="1:71" x14ac:dyDescent="0.25">
      <c r="AH44" s="12"/>
      <c r="AJ44" s="147"/>
      <c r="AK44" s="147"/>
      <c r="BH44" s="117" t="s">
        <v>218</v>
      </c>
      <c r="BI44" s="112">
        <f t="shared" si="15"/>
        <v>6.0100000000000007</v>
      </c>
    </row>
    <row r="45" spans="1:71" x14ac:dyDescent="0.25">
      <c r="BH45" s="117" t="s">
        <v>219</v>
      </c>
      <c r="BI45" s="112">
        <f t="shared" si="15"/>
        <v>5.413333333333334</v>
      </c>
    </row>
    <row r="46" spans="1:71" x14ac:dyDescent="0.25">
      <c r="BH46" s="120" t="s">
        <v>220</v>
      </c>
      <c r="BI46" s="122" t="s">
        <v>119</v>
      </c>
    </row>
  </sheetData>
  <sortState xmlns:xlrd2="http://schemas.microsoft.com/office/spreadsheetml/2017/richdata2" ref="AL11:AL13">
    <sortCondition ref="AL11:AL13"/>
  </sortState>
  <mergeCells count="17">
    <mergeCell ref="A4:D4"/>
    <mergeCell ref="U13:V13"/>
    <mergeCell ref="U14:V14"/>
    <mergeCell ref="U26:V26"/>
    <mergeCell ref="U27:V27"/>
    <mergeCell ref="AH5:AI5"/>
    <mergeCell ref="AH15:AI15"/>
    <mergeCell ref="U39:V39"/>
    <mergeCell ref="U40:V40"/>
    <mergeCell ref="AI14:AJ14"/>
    <mergeCell ref="AI8:AJ8"/>
    <mergeCell ref="AJ44:AK44"/>
    <mergeCell ref="AJ19:AK19"/>
    <mergeCell ref="AJ25:AK25"/>
    <mergeCell ref="AJ29:AK29"/>
    <mergeCell ref="AJ34:AK34"/>
    <mergeCell ref="AJ40:AK4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841F29-9694-426D-BA78-EE71CFF6E61C}">
  <dimension ref="A1:AI52"/>
  <sheetViews>
    <sheetView topLeftCell="G18" zoomScale="73" zoomScaleNormal="95" workbookViewId="0">
      <selection activeCell="W49" sqref="W49"/>
    </sheetView>
  </sheetViews>
  <sheetFormatPr defaultRowHeight="15" x14ac:dyDescent="0.25"/>
  <cols>
    <col min="1" max="1" width="22.5703125" customWidth="1"/>
    <col min="2" max="2" width="20" customWidth="1"/>
    <col min="3" max="3" width="26.85546875" customWidth="1"/>
    <col min="6" max="6" width="12.7109375" customWidth="1"/>
    <col min="8" max="8" width="11.42578125" customWidth="1"/>
    <col min="13" max="13" width="9.85546875" customWidth="1"/>
    <col min="17" max="17" width="20" customWidth="1"/>
    <col min="18" max="18" width="16.140625" customWidth="1"/>
    <col min="19" max="19" width="11.140625" customWidth="1"/>
    <col min="20" max="20" width="12.140625" customWidth="1"/>
    <col min="21" max="21" width="16.7109375" customWidth="1"/>
    <col min="22" max="22" width="13.140625" customWidth="1"/>
    <col min="23" max="23" width="12.42578125" customWidth="1"/>
    <col min="33" max="33" width="73.42578125" customWidth="1"/>
    <col min="34" max="34" width="13" customWidth="1"/>
  </cols>
  <sheetData>
    <row r="1" spans="1:25" ht="18" x14ac:dyDescent="0.25">
      <c r="A1" s="153" t="s">
        <v>41</v>
      </c>
      <c r="B1" s="158"/>
      <c r="F1" s="4"/>
      <c r="V1" s="97" t="s">
        <v>156</v>
      </c>
      <c r="W1" s="97" t="s">
        <v>157</v>
      </c>
      <c r="X1" s="97" t="s">
        <v>154</v>
      </c>
      <c r="Y1" s="98" t="s">
        <v>155</v>
      </c>
    </row>
    <row r="2" spans="1:25" ht="18" x14ac:dyDescent="0.25">
      <c r="F2" s="4"/>
      <c r="V2" s="97" t="s">
        <v>25</v>
      </c>
      <c r="W2" s="97" t="s">
        <v>57</v>
      </c>
      <c r="X2" s="97">
        <v>1</v>
      </c>
      <c r="Y2" s="98">
        <v>6.8203432657926113</v>
      </c>
    </row>
    <row r="3" spans="1:25" ht="18" x14ac:dyDescent="0.25">
      <c r="A3" s="58" t="s">
        <v>39</v>
      </c>
      <c r="B3" s="58" t="s">
        <v>42</v>
      </c>
      <c r="C3" s="58" t="s">
        <v>43</v>
      </c>
      <c r="D3" s="58" t="s">
        <v>44</v>
      </c>
      <c r="E3" s="58" t="s">
        <v>45</v>
      </c>
      <c r="F3" s="58" t="s">
        <v>46</v>
      </c>
      <c r="H3" s="63" t="s">
        <v>37</v>
      </c>
      <c r="I3" s="63" t="s">
        <v>6</v>
      </c>
      <c r="J3" s="63" t="s">
        <v>7</v>
      </c>
      <c r="K3" s="63" t="s">
        <v>10</v>
      </c>
      <c r="L3" s="63" t="s">
        <v>48</v>
      </c>
      <c r="M3" s="63" t="s">
        <v>49</v>
      </c>
      <c r="V3" s="97" t="s">
        <v>25</v>
      </c>
      <c r="W3" s="97" t="s">
        <v>57</v>
      </c>
      <c r="X3" s="97">
        <v>2</v>
      </c>
      <c r="Y3" s="98">
        <v>7.49</v>
      </c>
    </row>
    <row r="4" spans="1:25" ht="18.75" x14ac:dyDescent="0.3">
      <c r="A4" s="73" t="s">
        <v>47</v>
      </c>
      <c r="B4" s="2">
        <v>1.0063</v>
      </c>
      <c r="C4" s="2">
        <v>55</v>
      </c>
      <c r="D4" s="27"/>
      <c r="E4" s="27"/>
      <c r="F4" s="3"/>
      <c r="H4" s="71" t="s">
        <v>163</v>
      </c>
      <c r="I4" s="30">
        <f>F5</f>
        <v>6.8203432657926113</v>
      </c>
      <c r="J4" s="13">
        <f>F6</f>
        <v>7.4865100671140947</v>
      </c>
      <c r="K4" s="13">
        <f>F7</f>
        <v>7.9551260336754011</v>
      </c>
      <c r="L4" s="24">
        <f>SUM(I4:K4)</f>
        <v>22.261979366582107</v>
      </c>
      <c r="M4" s="24">
        <f>AVERAGE(I4:K4)</f>
        <v>7.4206597888607027</v>
      </c>
      <c r="V4" s="97" t="s">
        <v>25</v>
      </c>
      <c r="W4" s="97" t="s">
        <v>57</v>
      </c>
      <c r="X4" s="97">
        <v>3</v>
      </c>
      <c r="Y4" s="98">
        <v>7.96</v>
      </c>
    </row>
    <row r="5" spans="1:25" ht="18.75" x14ac:dyDescent="0.3">
      <c r="A5" s="73" t="s">
        <v>125</v>
      </c>
      <c r="B5" s="96">
        <v>1.0067999999999999</v>
      </c>
      <c r="C5" s="94">
        <v>46.4</v>
      </c>
      <c r="D5" s="27">
        <f>C4-C5</f>
        <v>8.6000000000000014</v>
      </c>
      <c r="E5" s="28">
        <f>D5*0.1*100*14.008/(B5*1000)</f>
        <v>1.1965514501390546</v>
      </c>
      <c r="F5" s="5">
        <f t="shared" ref="F5:F31" si="0">E5*5.7</f>
        <v>6.8203432657926113</v>
      </c>
      <c r="H5" s="71" t="s">
        <v>164</v>
      </c>
      <c r="I5" s="30">
        <f>F8</f>
        <v>6.4238116805721104</v>
      </c>
      <c r="J5" s="13">
        <f>F9</f>
        <v>6.3717187032418945</v>
      </c>
      <c r="K5" s="30">
        <f>F10</f>
        <v>6.6776487455197131</v>
      </c>
      <c r="L5" s="24">
        <f t="shared" ref="L5:L12" si="1">SUM(I5:K5)</f>
        <v>19.473179129333715</v>
      </c>
      <c r="M5" s="24">
        <f t="shared" ref="M5:M12" si="2">AVERAGE(I5:K5)</f>
        <v>6.4910597097779048</v>
      </c>
      <c r="Q5" s="59" t="s">
        <v>118</v>
      </c>
      <c r="V5" s="97" t="s">
        <v>25</v>
      </c>
      <c r="W5" s="97" t="s">
        <v>58</v>
      </c>
      <c r="X5" s="97">
        <v>1</v>
      </c>
      <c r="Y5" s="98">
        <v>6.42</v>
      </c>
    </row>
    <row r="6" spans="1:25" ht="18.75" x14ac:dyDescent="0.3">
      <c r="A6" s="71" t="s">
        <v>126</v>
      </c>
      <c r="B6" s="95">
        <v>1.0132000000000001</v>
      </c>
      <c r="C6" s="94">
        <v>45.5</v>
      </c>
      <c r="D6" s="27">
        <f>C4-C6</f>
        <v>9.5</v>
      </c>
      <c r="E6" s="28">
        <f t="shared" ref="E6:E31" si="3">D6*0.1*100*14.008/(B6*1000)</f>
        <v>1.3134228187919463</v>
      </c>
      <c r="F6" s="5">
        <f t="shared" si="0"/>
        <v>7.4865100671140947</v>
      </c>
      <c r="H6" s="71" t="s">
        <v>165</v>
      </c>
      <c r="I6" s="30">
        <f>F11</f>
        <v>8.1701736538843619</v>
      </c>
      <c r="J6" s="13">
        <f>F12</f>
        <v>7.5206543723973835</v>
      </c>
      <c r="K6" s="13">
        <f>F13</f>
        <v>7.1290714285714287</v>
      </c>
      <c r="L6" s="24">
        <f t="shared" si="1"/>
        <v>22.819899454853175</v>
      </c>
      <c r="M6" s="24">
        <f t="shared" si="2"/>
        <v>7.606633151617725</v>
      </c>
      <c r="Q6" s="24">
        <f>_xlfn.STDEV.S(I4:K4)</f>
        <v>0.57025010033358892</v>
      </c>
      <c r="V6" s="97" t="s">
        <v>25</v>
      </c>
      <c r="W6" s="97" t="s">
        <v>58</v>
      </c>
      <c r="X6" s="97">
        <v>2</v>
      </c>
      <c r="Y6" s="98">
        <v>6.37</v>
      </c>
    </row>
    <row r="7" spans="1:25" ht="18.75" x14ac:dyDescent="0.3">
      <c r="A7" s="71" t="s">
        <v>127</v>
      </c>
      <c r="B7" s="2">
        <v>1.0037</v>
      </c>
      <c r="C7" s="41">
        <v>45</v>
      </c>
      <c r="D7" s="27">
        <f>C4-C7</f>
        <v>10</v>
      </c>
      <c r="E7" s="28">
        <f>D7*0.1*100*14.008/(B7*1000)</f>
        <v>1.3956361462588422</v>
      </c>
      <c r="F7" s="5">
        <f t="shared" si="0"/>
        <v>7.9551260336754011</v>
      </c>
      <c r="H7" s="71" t="s">
        <v>166</v>
      </c>
      <c r="I7" s="30">
        <f>F14</f>
        <v>9.2086792602903156</v>
      </c>
      <c r="J7" s="13">
        <f>F15</f>
        <v>9.3423706494794221</v>
      </c>
      <c r="K7" s="13">
        <f>F16</f>
        <v>7.224768420005967</v>
      </c>
      <c r="L7" s="24">
        <f t="shared" si="1"/>
        <v>25.775818329775703</v>
      </c>
      <c r="M7" s="24">
        <f t="shared" si="2"/>
        <v>8.5919394432585676</v>
      </c>
      <c r="Q7" s="24">
        <f t="shared" ref="Q7:Q14" si="4">_xlfn.STDEV.S(I5:K5)</f>
        <v>0.1636765736630463</v>
      </c>
      <c r="V7" s="97" t="s">
        <v>25</v>
      </c>
      <c r="W7" s="97" t="s">
        <v>58</v>
      </c>
      <c r="X7" s="97">
        <v>3</v>
      </c>
      <c r="Y7" s="98">
        <v>6.68</v>
      </c>
    </row>
    <row r="8" spans="1:25" ht="18.75" x14ac:dyDescent="0.3">
      <c r="A8" s="73" t="s">
        <v>128</v>
      </c>
      <c r="B8" s="2">
        <v>1.0067999999999999</v>
      </c>
      <c r="C8" s="2">
        <v>46.9</v>
      </c>
      <c r="D8" s="27">
        <f>C4-C8</f>
        <v>8.1000000000000014</v>
      </c>
      <c r="E8" s="28">
        <f t="shared" si="3"/>
        <v>1.1269845053635281</v>
      </c>
      <c r="F8" s="5">
        <f t="shared" si="0"/>
        <v>6.4238116805721104</v>
      </c>
      <c r="H8" s="71" t="s">
        <v>167</v>
      </c>
      <c r="I8" s="30">
        <f>F17</f>
        <v>9.1584320766008389</v>
      </c>
      <c r="J8" s="13">
        <f>F18</f>
        <v>9.014060606060605</v>
      </c>
      <c r="K8" s="13">
        <f>F19</f>
        <v>8.2766295225754991</v>
      </c>
      <c r="L8" s="24">
        <f t="shared" si="1"/>
        <v>26.449122205236939</v>
      </c>
      <c r="M8" s="24">
        <f t="shared" si="2"/>
        <v>8.8163740684123137</v>
      </c>
      <c r="Q8" s="24">
        <f t="shared" si="4"/>
        <v>0.52584952576288446</v>
      </c>
      <c r="V8" s="97" t="s">
        <v>25</v>
      </c>
      <c r="W8" s="97" t="s">
        <v>59</v>
      </c>
      <c r="X8" s="97">
        <v>1</v>
      </c>
      <c r="Y8" s="98">
        <v>8.17</v>
      </c>
    </row>
    <row r="9" spans="1:25" ht="18.75" x14ac:dyDescent="0.3">
      <c r="A9" s="71" t="s">
        <v>129</v>
      </c>
      <c r="B9" s="2">
        <v>1.0024999999999999</v>
      </c>
      <c r="C9" s="41">
        <v>47</v>
      </c>
      <c r="D9" s="27">
        <f>C4-C9</f>
        <v>8</v>
      </c>
      <c r="E9" s="28">
        <f t="shared" si="3"/>
        <v>1.1178453865336657</v>
      </c>
      <c r="F9" s="5">
        <f t="shared" si="0"/>
        <v>6.3717187032418945</v>
      </c>
      <c r="H9" s="71" t="s">
        <v>168</v>
      </c>
      <c r="I9" s="30">
        <f>F20</f>
        <v>7.6013264577548592</v>
      </c>
      <c r="J9" s="13">
        <f>F21</f>
        <v>8.5718934393638158</v>
      </c>
      <c r="K9" s="13">
        <f>F22</f>
        <v>7.3923751119960155</v>
      </c>
      <c r="L9" s="24">
        <f t="shared" si="1"/>
        <v>23.565595009114688</v>
      </c>
      <c r="M9" s="24">
        <f t="shared" si="2"/>
        <v>7.8551983363715623</v>
      </c>
      <c r="Q9" s="24">
        <f t="shared" si="4"/>
        <v>1.1858902993118734</v>
      </c>
      <c r="V9" s="97" t="s">
        <v>25</v>
      </c>
      <c r="W9" s="97" t="s">
        <v>59</v>
      </c>
      <c r="X9" s="97">
        <v>2</v>
      </c>
      <c r="Y9" s="98">
        <v>7.52</v>
      </c>
    </row>
    <row r="10" spans="1:25" ht="18.75" x14ac:dyDescent="0.3">
      <c r="A10" s="71" t="s">
        <v>130</v>
      </c>
      <c r="B10" s="2">
        <v>1.0044</v>
      </c>
      <c r="C10" s="3">
        <v>46.6</v>
      </c>
      <c r="D10" s="27">
        <f>C4-C10</f>
        <v>8.3999999999999986</v>
      </c>
      <c r="E10" s="28">
        <f t="shared" si="3"/>
        <v>1.1715173237753882</v>
      </c>
      <c r="F10" s="5">
        <f t="shared" si="0"/>
        <v>6.6776487455197131</v>
      </c>
      <c r="H10" s="71" t="s">
        <v>169</v>
      </c>
      <c r="I10" s="30">
        <f>F23</f>
        <v>9.7391995239984119</v>
      </c>
      <c r="J10" s="13">
        <f>F24</f>
        <v>9.3294195464897491</v>
      </c>
      <c r="K10" s="13">
        <f>F25</f>
        <v>9.6161218274111686</v>
      </c>
      <c r="L10" s="24">
        <f t="shared" si="1"/>
        <v>28.684740897899331</v>
      </c>
      <c r="M10" s="24">
        <f t="shared" si="2"/>
        <v>9.5615802992997772</v>
      </c>
      <c r="Q10" s="24">
        <f t="shared" si="4"/>
        <v>0.47297347858725636</v>
      </c>
      <c r="V10" s="97" t="s">
        <v>25</v>
      </c>
      <c r="W10" s="97" t="s">
        <v>59</v>
      </c>
      <c r="X10" s="97">
        <v>3</v>
      </c>
      <c r="Y10" s="98">
        <v>7.13</v>
      </c>
    </row>
    <row r="11" spans="1:25" ht="18.75" x14ac:dyDescent="0.3">
      <c r="A11" s="73" t="s">
        <v>131</v>
      </c>
      <c r="B11" s="2">
        <v>1.0065999999999999</v>
      </c>
      <c r="C11" s="2">
        <v>44.7</v>
      </c>
      <c r="D11" s="27">
        <f>C4-C11</f>
        <v>10.299999999999997</v>
      </c>
      <c r="E11" s="28">
        <f t="shared" si="3"/>
        <v>1.4333637989270811</v>
      </c>
      <c r="F11" s="5">
        <f t="shared" si="0"/>
        <v>8.1701736538843619</v>
      </c>
      <c r="H11" s="71" t="s">
        <v>170</v>
      </c>
      <c r="I11" s="30">
        <f>F26</f>
        <v>9.6667293837451655</v>
      </c>
      <c r="J11" s="13">
        <f>F27</f>
        <v>9.5120341506998916</v>
      </c>
      <c r="K11" s="13">
        <f>F28</f>
        <v>10.005515266036799</v>
      </c>
      <c r="L11" s="24">
        <f t="shared" si="1"/>
        <v>29.184278800481856</v>
      </c>
      <c r="M11" s="24">
        <f t="shared" si="2"/>
        <v>9.7280929334939525</v>
      </c>
      <c r="Q11" s="24">
        <f t="shared" si="4"/>
        <v>0.62940771302345377</v>
      </c>
      <c r="V11" s="97" t="s">
        <v>26</v>
      </c>
      <c r="W11" s="97" t="s">
        <v>57</v>
      </c>
      <c r="X11" s="97">
        <v>1</v>
      </c>
      <c r="Y11" s="98">
        <v>9.2100000000000009</v>
      </c>
    </row>
    <row r="12" spans="1:25" ht="18.75" x14ac:dyDescent="0.3">
      <c r="A12" s="71" t="s">
        <v>132</v>
      </c>
      <c r="B12" s="2">
        <v>1.0085999999999999</v>
      </c>
      <c r="C12" s="3">
        <v>45.5</v>
      </c>
      <c r="D12" s="27">
        <f>C4-C12</f>
        <v>9.5</v>
      </c>
      <c r="E12" s="28">
        <f t="shared" si="3"/>
        <v>1.3194130477890147</v>
      </c>
      <c r="F12" s="5">
        <f t="shared" si="0"/>
        <v>7.5206543723973835</v>
      </c>
      <c r="H12" s="71" t="s">
        <v>171</v>
      </c>
      <c r="I12" s="30">
        <f>F29</f>
        <v>10.363346645367411</v>
      </c>
      <c r="J12" s="13">
        <f>F30</f>
        <v>10.38293984514592</v>
      </c>
      <c r="K12" s="13">
        <f>F31</f>
        <v>10.490314720812185</v>
      </c>
      <c r="L12" s="24">
        <f t="shared" si="1"/>
        <v>31.236601211325514</v>
      </c>
      <c r="M12" s="24">
        <f t="shared" si="2"/>
        <v>10.412200403775172</v>
      </c>
      <c r="Q12" s="24">
        <f t="shared" si="4"/>
        <v>0.21026409871467447</v>
      </c>
      <c r="V12" s="97" t="s">
        <v>26</v>
      </c>
      <c r="W12" s="97" t="s">
        <v>57</v>
      </c>
      <c r="X12" s="97">
        <v>2</v>
      </c>
      <c r="Y12" s="98">
        <v>9.34</v>
      </c>
    </row>
    <row r="13" spans="1:25" ht="18.75" x14ac:dyDescent="0.3">
      <c r="A13" s="71" t="s">
        <v>133</v>
      </c>
      <c r="B13" s="34">
        <v>1.008</v>
      </c>
      <c r="C13" s="41">
        <v>46</v>
      </c>
      <c r="D13" s="27">
        <f>C4-C13</f>
        <v>9</v>
      </c>
      <c r="E13" s="28">
        <f t="shared" si="3"/>
        <v>1.2507142857142857</v>
      </c>
      <c r="F13" s="5">
        <f t="shared" si="0"/>
        <v>7.1290714285714287</v>
      </c>
      <c r="H13" s="75" t="s">
        <v>8</v>
      </c>
      <c r="I13" s="24">
        <f>SUM(I4:I12)</f>
        <v>77.152041948006087</v>
      </c>
      <c r="J13" s="24">
        <f t="shared" ref="J13:K13" si="5">SUM(J4:J12)</f>
        <v>77.531601379992765</v>
      </c>
      <c r="K13" s="24">
        <f t="shared" si="5"/>
        <v>74.76757107660417</v>
      </c>
      <c r="L13" s="24">
        <f>SUM(I13:K13)</f>
        <v>229.45121440460304</v>
      </c>
      <c r="Q13" s="24">
        <f t="shared" si="4"/>
        <v>0.25239852758458858</v>
      </c>
      <c r="V13" s="97" t="s">
        <v>26</v>
      </c>
      <c r="W13" s="97" t="s">
        <v>57</v>
      </c>
      <c r="X13" s="97">
        <v>3</v>
      </c>
      <c r="Y13" s="98">
        <v>7.22</v>
      </c>
    </row>
    <row r="14" spans="1:25" ht="18.75" x14ac:dyDescent="0.3">
      <c r="A14" s="73" t="s">
        <v>134</v>
      </c>
      <c r="B14" s="2">
        <v>1.0058</v>
      </c>
      <c r="C14" s="2">
        <v>43.4</v>
      </c>
      <c r="D14" s="27">
        <f>C4-C14</f>
        <v>11.600000000000001</v>
      </c>
      <c r="E14" s="28">
        <f t="shared" si="3"/>
        <v>1.6155577649632133</v>
      </c>
      <c r="F14" s="5">
        <f t="shared" si="0"/>
        <v>9.2086792602903156</v>
      </c>
      <c r="Q14" s="24">
        <f t="shared" si="4"/>
        <v>6.8354650639216641E-2</v>
      </c>
      <c r="V14" s="97" t="s">
        <v>26</v>
      </c>
      <c r="W14" s="97" t="s">
        <v>58</v>
      </c>
      <c r="X14" s="97">
        <v>1</v>
      </c>
      <c r="Y14" s="98">
        <v>9.16</v>
      </c>
    </row>
    <row r="15" spans="1:25" ht="18.75" x14ac:dyDescent="0.3">
      <c r="A15" s="71" t="s">
        <v>135</v>
      </c>
      <c r="B15" s="2">
        <v>1.0085</v>
      </c>
      <c r="C15" s="3">
        <v>43.2</v>
      </c>
      <c r="D15" s="27">
        <f>C4-C15</f>
        <v>11.799999999999997</v>
      </c>
      <c r="E15" s="28">
        <f t="shared" si="3"/>
        <v>1.6390123946455126</v>
      </c>
      <c r="F15" s="5">
        <f t="shared" si="0"/>
        <v>9.3423706494794221</v>
      </c>
      <c r="H15" s="8" t="s">
        <v>23</v>
      </c>
      <c r="I15" s="8"/>
      <c r="V15" s="97" t="s">
        <v>26</v>
      </c>
      <c r="W15" s="97" t="s">
        <v>58</v>
      </c>
      <c r="X15" s="97">
        <v>2</v>
      </c>
      <c r="Y15" s="98">
        <v>9.01</v>
      </c>
    </row>
    <row r="16" spans="1:25" ht="18.75" x14ac:dyDescent="0.3">
      <c r="A16" s="71" t="s">
        <v>136</v>
      </c>
      <c r="B16" s="2">
        <v>1.0057</v>
      </c>
      <c r="C16" s="3">
        <v>45.9</v>
      </c>
      <c r="D16" s="27">
        <f>C4-C16</f>
        <v>9.1000000000000014</v>
      </c>
      <c r="E16" s="28">
        <f t="shared" si="3"/>
        <v>1.2675032315799941</v>
      </c>
      <c r="F16" s="5">
        <f t="shared" si="0"/>
        <v>7.224768420005967</v>
      </c>
      <c r="H16" s="159" t="s">
        <v>24</v>
      </c>
      <c r="I16" s="160" t="s">
        <v>56</v>
      </c>
      <c r="J16" s="161"/>
      <c r="K16" s="162"/>
      <c r="L16" s="163" t="s">
        <v>8</v>
      </c>
      <c r="Q16" s="63" t="s">
        <v>98</v>
      </c>
      <c r="R16" s="24">
        <f>(L13^2)/(P21*P22)</f>
        <v>1949.9207330276708</v>
      </c>
      <c r="S16" s="17"/>
      <c r="V16" s="97" t="s">
        <v>26</v>
      </c>
      <c r="W16" s="97" t="s">
        <v>58</v>
      </c>
      <c r="X16" s="97">
        <v>3</v>
      </c>
      <c r="Y16" s="98">
        <v>8.2799999999999994</v>
      </c>
    </row>
    <row r="17" spans="1:35" ht="18.75" x14ac:dyDescent="0.3">
      <c r="A17" s="73" t="s">
        <v>137</v>
      </c>
      <c r="B17" s="2">
        <v>1.0025999999999999</v>
      </c>
      <c r="C17" s="2">
        <v>43.5</v>
      </c>
      <c r="D17" s="27">
        <f>C4-C17</f>
        <v>11.5</v>
      </c>
      <c r="E17" s="28">
        <f t="shared" si="3"/>
        <v>1.6067424695790946</v>
      </c>
      <c r="F17" s="5">
        <f t="shared" si="0"/>
        <v>9.1584320766008389</v>
      </c>
      <c r="H17" s="159"/>
      <c r="I17" s="72" t="s">
        <v>172</v>
      </c>
      <c r="J17" s="72" t="s">
        <v>71</v>
      </c>
      <c r="K17" s="72" t="s">
        <v>173</v>
      </c>
      <c r="L17" s="164"/>
      <c r="Q17" s="63" t="s">
        <v>99</v>
      </c>
      <c r="R17" s="24">
        <f>SUMSQ(I4:K12)-R16</f>
        <v>43.979194013228835</v>
      </c>
      <c r="S17" s="17"/>
      <c r="V17" s="97" t="s">
        <v>26</v>
      </c>
      <c r="W17" s="97" t="s">
        <v>59</v>
      </c>
      <c r="X17" s="97">
        <v>1</v>
      </c>
      <c r="Y17" s="98">
        <v>7.6</v>
      </c>
    </row>
    <row r="18" spans="1:35" ht="18.75" x14ac:dyDescent="0.3">
      <c r="A18" s="71" t="s">
        <v>138</v>
      </c>
      <c r="B18" s="2">
        <v>1.0098</v>
      </c>
      <c r="C18" s="3">
        <v>43.6</v>
      </c>
      <c r="D18" s="27">
        <f>C4-C18</f>
        <v>11.399999999999999</v>
      </c>
      <c r="E18" s="28">
        <f t="shared" si="3"/>
        <v>1.5814141414141412</v>
      </c>
      <c r="F18" s="5">
        <f t="shared" si="0"/>
        <v>9.014060606060605</v>
      </c>
      <c r="H18" s="74" t="s">
        <v>25</v>
      </c>
      <c r="I18" s="11">
        <f>SUM(I4:K4)</f>
        <v>22.261979366582107</v>
      </c>
      <c r="J18" s="11">
        <f>SUM(I5:K5)</f>
        <v>19.473179129333715</v>
      </c>
      <c r="K18" s="11">
        <f>SUM(I6:K6)</f>
        <v>22.819899454853175</v>
      </c>
      <c r="L18" s="11">
        <f>SUM(I18:K18)</f>
        <v>64.555057950768997</v>
      </c>
      <c r="M18" s="12">
        <f>L18/9</f>
        <v>7.1727842167521105</v>
      </c>
      <c r="Q18" s="63" t="s">
        <v>97</v>
      </c>
      <c r="R18" s="24">
        <f>(SUMSQ(I13:K13)/9)-R16</f>
        <v>0.49887519322282969</v>
      </c>
      <c r="S18" s="17"/>
      <c r="V18" s="97" t="s">
        <v>26</v>
      </c>
      <c r="W18" s="97" t="s">
        <v>59</v>
      </c>
      <c r="X18" s="97">
        <v>2</v>
      </c>
      <c r="Y18" s="98">
        <v>8.57</v>
      </c>
    </row>
    <row r="19" spans="1:35" ht="18.75" x14ac:dyDescent="0.3">
      <c r="A19" s="71" t="s">
        <v>139</v>
      </c>
      <c r="B19" s="2">
        <v>1.0033000000000001</v>
      </c>
      <c r="C19" s="3">
        <v>44.6</v>
      </c>
      <c r="D19" s="27">
        <f>C4-C19</f>
        <v>10.399999999999999</v>
      </c>
      <c r="E19" s="28">
        <f t="shared" si="3"/>
        <v>1.4520402671185084</v>
      </c>
      <c r="F19" s="5">
        <f t="shared" si="0"/>
        <v>8.2766295225754991</v>
      </c>
      <c r="H19" s="74" t="s">
        <v>26</v>
      </c>
      <c r="I19" s="31">
        <f>SUM(I7:K7)</f>
        <v>25.775818329775703</v>
      </c>
      <c r="J19" s="11">
        <f>SUM(I8:K8)</f>
        <v>26.449122205236939</v>
      </c>
      <c r="K19" s="11">
        <f>SUM(I9:K9)</f>
        <v>23.565595009114688</v>
      </c>
      <c r="L19" s="11">
        <f>SUM(I19:K19)</f>
        <v>75.790535544127323</v>
      </c>
      <c r="M19" s="12">
        <f>L19/9</f>
        <v>8.4211706160141464</v>
      </c>
      <c r="Q19" s="63" t="s">
        <v>100</v>
      </c>
      <c r="R19" s="24">
        <f>(SUMSQ(L4:L12)/P22)-R16</f>
        <v>38.444643872622464</v>
      </c>
      <c r="S19" s="17"/>
      <c r="V19" s="97" t="s">
        <v>26</v>
      </c>
      <c r="W19" s="97" t="s">
        <v>59</v>
      </c>
      <c r="X19" s="97">
        <v>3</v>
      </c>
      <c r="Y19" s="98">
        <v>7.39</v>
      </c>
    </row>
    <row r="20" spans="1:35" ht="18.75" x14ac:dyDescent="0.3">
      <c r="A20" s="73" t="s">
        <v>140</v>
      </c>
      <c r="B20" s="2">
        <v>1.0084</v>
      </c>
      <c r="C20" s="2">
        <v>45.4</v>
      </c>
      <c r="D20" s="27">
        <f>C4-C20</f>
        <v>9.6000000000000014</v>
      </c>
      <c r="E20" s="28">
        <f t="shared" si="3"/>
        <v>1.3335660452201508</v>
      </c>
      <c r="F20" s="5">
        <f t="shared" si="0"/>
        <v>7.6013264577548592</v>
      </c>
      <c r="H20" s="74" t="s">
        <v>27</v>
      </c>
      <c r="I20" s="31">
        <f>SUM(I10:K10)</f>
        <v>28.684740897899331</v>
      </c>
      <c r="J20" s="11">
        <f>SUM(I11:K11)</f>
        <v>29.184278800481856</v>
      </c>
      <c r="K20" s="11">
        <f>SUM(I12:K12)</f>
        <v>31.236601211325514</v>
      </c>
      <c r="L20" s="11">
        <f>SUM(I20:K20)</f>
        <v>89.105620909706701</v>
      </c>
      <c r="M20" s="12">
        <f t="shared" ref="M20" si="6">L20/9</f>
        <v>9.900624545522966</v>
      </c>
      <c r="Q20" s="63" t="s">
        <v>101</v>
      </c>
      <c r="R20" s="24">
        <f>R17-R18-R19</f>
        <v>5.0356749473835407</v>
      </c>
      <c r="S20" s="17"/>
      <c r="V20" s="97" t="s">
        <v>27</v>
      </c>
      <c r="W20" s="97" t="s">
        <v>57</v>
      </c>
      <c r="X20" s="97">
        <v>1</v>
      </c>
      <c r="Y20" s="98">
        <v>9.74</v>
      </c>
    </row>
    <row r="21" spans="1:35" ht="18.75" x14ac:dyDescent="0.3">
      <c r="A21" s="71" t="s">
        <v>141</v>
      </c>
      <c r="B21" s="34">
        <v>1.006</v>
      </c>
      <c r="C21" s="3">
        <v>44.2</v>
      </c>
      <c r="D21" s="27">
        <f>C4-C21</f>
        <v>10.799999999999997</v>
      </c>
      <c r="E21" s="28">
        <f t="shared" si="3"/>
        <v>1.5038409542743536</v>
      </c>
      <c r="F21" s="5">
        <f t="shared" si="0"/>
        <v>8.5718934393638158</v>
      </c>
      <c r="H21" s="60" t="s">
        <v>8</v>
      </c>
      <c r="I21" s="30">
        <f>SUM(I18:I20)</f>
        <v>76.722538594257145</v>
      </c>
      <c r="J21" s="30">
        <f>SUM(J18:J20)</f>
        <v>75.106580135052511</v>
      </c>
      <c r="K21" s="30">
        <f>SUM(K18:K20)</f>
        <v>77.622095675293366</v>
      </c>
      <c r="L21" s="11">
        <f>SUM(I21:K21)</f>
        <v>229.45121440460301</v>
      </c>
      <c r="O21" s="63" t="s">
        <v>106</v>
      </c>
      <c r="P21" s="23">
        <v>9</v>
      </c>
      <c r="Q21" s="63" t="s">
        <v>102</v>
      </c>
      <c r="R21" s="151">
        <f>(SUMSQ(L18:L20)/P21)-R16</f>
        <v>33.565096172010499</v>
      </c>
      <c r="S21" s="152"/>
      <c r="V21" s="97" t="s">
        <v>27</v>
      </c>
      <c r="W21" s="97" t="s">
        <v>57</v>
      </c>
      <c r="X21" s="97">
        <v>2</v>
      </c>
      <c r="Y21" s="98">
        <v>9.33</v>
      </c>
    </row>
    <row r="22" spans="1:35" ht="18.75" x14ac:dyDescent="0.3">
      <c r="A22" s="71" t="s">
        <v>142</v>
      </c>
      <c r="B22" s="2">
        <v>1.0044999999999999</v>
      </c>
      <c r="C22" s="3">
        <v>45.7</v>
      </c>
      <c r="D22" s="27">
        <f>C4-C22</f>
        <v>9.2999999999999972</v>
      </c>
      <c r="E22" s="28">
        <f t="shared" si="3"/>
        <v>1.2969079143852658</v>
      </c>
      <c r="F22" s="5">
        <f t="shared" si="0"/>
        <v>7.3923751119960155</v>
      </c>
      <c r="I22" s="31">
        <f>I21/9</f>
        <v>8.5247265104730161</v>
      </c>
      <c r="J22" s="31">
        <f>J21/9</f>
        <v>8.3451755705613895</v>
      </c>
      <c r="K22" s="31">
        <f t="shared" ref="K22" si="7">K21/9</f>
        <v>8.6246772972548182</v>
      </c>
      <c r="L22" s="32">
        <f>SUM(L18:L20)</f>
        <v>229.45121440460304</v>
      </c>
      <c r="O22" s="63" t="s">
        <v>107</v>
      </c>
      <c r="P22" s="23">
        <v>3</v>
      </c>
      <c r="Q22" s="63" t="s">
        <v>174</v>
      </c>
      <c r="R22" s="151">
        <f>(SUMSQ(I21:K21)/9)-R16</f>
        <v>0.36104974507770748</v>
      </c>
      <c r="S22" s="152"/>
      <c r="V22" s="97" t="s">
        <v>27</v>
      </c>
      <c r="W22" s="97" t="s">
        <v>57</v>
      </c>
      <c r="X22" s="97">
        <v>3</v>
      </c>
      <c r="Y22" s="98">
        <v>9.6199999999999992</v>
      </c>
    </row>
    <row r="23" spans="1:35" ht="18.75" x14ac:dyDescent="0.3">
      <c r="A23" s="73" t="s">
        <v>143</v>
      </c>
      <c r="B23" s="2">
        <v>1.0084</v>
      </c>
      <c r="C23" s="2">
        <v>42.7</v>
      </c>
      <c r="D23" s="27">
        <f>C4-C23</f>
        <v>12.299999999999997</v>
      </c>
      <c r="E23" s="28">
        <f t="shared" si="3"/>
        <v>1.7086314954383177</v>
      </c>
      <c r="F23" s="5">
        <f t="shared" si="0"/>
        <v>9.7391995239984119</v>
      </c>
      <c r="Q23" s="63" t="s">
        <v>175</v>
      </c>
      <c r="R23" s="156">
        <f>R19-R21-R22</f>
        <v>4.5184979555342579</v>
      </c>
      <c r="S23" s="157"/>
      <c r="V23" s="97" t="s">
        <v>27</v>
      </c>
      <c r="W23" s="97" t="s">
        <v>58</v>
      </c>
      <c r="X23" s="97">
        <v>1</v>
      </c>
      <c r="Y23" s="98">
        <v>9.67</v>
      </c>
    </row>
    <row r="24" spans="1:35" ht="18.75" x14ac:dyDescent="0.3">
      <c r="A24" s="71" t="s">
        <v>144</v>
      </c>
      <c r="B24" s="2">
        <v>1.0099</v>
      </c>
      <c r="C24" s="3">
        <v>43.2</v>
      </c>
      <c r="D24" s="27">
        <f>C4-C24</f>
        <v>11.799999999999997</v>
      </c>
      <c r="E24" s="28">
        <f t="shared" si="3"/>
        <v>1.6367402713139911</v>
      </c>
      <c r="F24" s="5">
        <f t="shared" si="0"/>
        <v>9.3294195464897491</v>
      </c>
      <c r="H24" s="33"/>
      <c r="V24" s="97" t="s">
        <v>27</v>
      </c>
      <c r="W24" s="97" t="s">
        <v>58</v>
      </c>
      <c r="X24" s="97">
        <v>2</v>
      </c>
      <c r="Y24" s="98">
        <v>9.51</v>
      </c>
    </row>
    <row r="25" spans="1:35" ht="18.75" x14ac:dyDescent="0.3">
      <c r="A25" s="71" t="s">
        <v>145</v>
      </c>
      <c r="B25" s="2">
        <v>1.0046999999999999</v>
      </c>
      <c r="C25" s="3">
        <v>42.9</v>
      </c>
      <c r="D25" s="27">
        <f>C4-C25</f>
        <v>12.100000000000001</v>
      </c>
      <c r="E25" s="28">
        <f t="shared" si="3"/>
        <v>1.6870389170896787</v>
      </c>
      <c r="F25" s="5">
        <f t="shared" si="0"/>
        <v>9.6161218274111686</v>
      </c>
      <c r="I25" s="12"/>
      <c r="V25" s="97" t="s">
        <v>27</v>
      </c>
      <c r="W25" s="97" t="s">
        <v>58</v>
      </c>
      <c r="X25" s="97">
        <v>3</v>
      </c>
      <c r="Y25" s="98">
        <v>10.01</v>
      </c>
    </row>
    <row r="26" spans="1:35" ht="18.75" x14ac:dyDescent="0.3">
      <c r="A26" s="73" t="s">
        <v>146</v>
      </c>
      <c r="B26" s="2">
        <v>1.0077</v>
      </c>
      <c r="C26" s="2">
        <v>42.8</v>
      </c>
      <c r="D26" s="27">
        <f>C4-C26</f>
        <v>12.200000000000003</v>
      </c>
      <c r="E26" s="28">
        <f t="shared" si="3"/>
        <v>1.6959174357447657</v>
      </c>
      <c r="F26" s="5">
        <f t="shared" si="0"/>
        <v>9.6667293837451655</v>
      </c>
      <c r="H26" s="18" t="s">
        <v>28</v>
      </c>
      <c r="I26" s="18"/>
      <c r="J26" s="18"/>
      <c r="K26" s="18"/>
      <c r="L26" s="18"/>
      <c r="M26" s="18"/>
      <c r="N26" s="18"/>
      <c r="O26" s="18"/>
      <c r="V26" s="97" t="s">
        <v>27</v>
      </c>
      <c r="W26" s="97" t="s">
        <v>59</v>
      </c>
      <c r="X26" s="97">
        <v>1</v>
      </c>
      <c r="Y26" s="98">
        <v>10.36</v>
      </c>
      <c r="AG26" s="126" t="s">
        <v>37</v>
      </c>
      <c r="AH26" s="126" t="s">
        <v>197</v>
      </c>
    </row>
    <row r="27" spans="1:35" ht="18.75" x14ac:dyDescent="0.3">
      <c r="A27" s="71" t="s">
        <v>147</v>
      </c>
      <c r="B27" s="2">
        <v>1.0073000000000001</v>
      </c>
      <c r="C27" s="41">
        <v>43</v>
      </c>
      <c r="D27" s="27">
        <f>C4-C27</f>
        <v>12</v>
      </c>
      <c r="E27" s="28">
        <f t="shared" si="3"/>
        <v>1.6687779211754195</v>
      </c>
      <c r="F27" s="5">
        <f t="shared" si="0"/>
        <v>9.5120341506998916</v>
      </c>
      <c r="H27" s="57" t="s">
        <v>29</v>
      </c>
      <c r="I27" s="57" t="s">
        <v>30</v>
      </c>
      <c r="J27" s="57" t="s">
        <v>31</v>
      </c>
      <c r="K27" s="57" t="s">
        <v>32</v>
      </c>
      <c r="L27" s="57" t="s">
        <v>33</v>
      </c>
      <c r="M27" s="64" t="s">
        <v>109</v>
      </c>
      <c r="N27" s="57" t="s">
        <v>34</v>
      </c>
      <c r="O27" s="57" t="s">
        <v>35</v>
      </c>
      <c r="Q27" s="110"/>
      <c r="R27" s="110"/>
      <c r="S27" s="110"/>
      <c r="T27" s="84"/>
      <c r="V27" s="97" t="s">
        <v>27</v>
      </c>
      <c r="W27" s="97" t="s">
        <v>59</v>
      </c>
      <c r="X27" s="97">
        <v>2</v>
      </c>
      <c r="Y27" s="98">
        <v>10.38</v>
      </c>
      <c r="AG27" s="125" t="s">
        <v>211</v>
      </c>
      <c r="AH27" s="128">
        <f>I44</f>
        <v>7.4206597888607027</v>
      </c>
      <c r="AI27" s="4"/>
    </row>
    <row r="28" spans="1:35" ht="18.75" x14ac:dyDescent="0.3">
      <c r="A28" s="71" t="s">
        <v>148</v>
      </c>
      <c r="B28" s="2">
        <v>1.0055000000000001</v>
      </c>
      <c r="C28" s="3">
        <v>42.4</v>
      </c>
      <c r="D28" s="27">
        <f>C4-C28</f>
        <v>12.600000000000001</v>
      </c>
      <c r="E28" s="28">
        <f t="shared" si="3"/>
        <v>1.7553535554450523</v>
      </c>
      <c r="F28" s="5">
        <f t="shared" si="0"/>
        <v>10.005515266036799</v>
      </c>
      <c r="H28" s="64" t="s">
        <v>36</v>
      </c>
      <c r="I28" s="19">
        <f>3-1</f>
        <v>2</v>
      </c>
      <c r="J28" s="20">
        <f>R18</f>
        <v>0.49887519322282969</v>
      </c>
      <c r="K28" s="20">
        <f>J28/I28</f>
        <v>0.24943759661141485</v>
      </c>
      <c r="L28" s="20">
        <f>K28/K33</f>
        <v>0.79254550531628354</v>
      </c>
      <c r="M28" s="65" t="str">
        <f>IF(L28&lt;N28,"tn",IF(L28&lt;O28,"*","**"))</f>
        <v>tn</v>
      </c>
      <c r="N28" s="20">
        <f>FINV(0.05,I28,I33)</f>
        <v>3.6337234675916301</v>
      </c>
      <c r="O28" s="20">
        <f>FINV(0.01,I28,I33)</f>
        <v>6.2262352803113821</v>
      </c>
      <c r="Q28" s="111"/>
      <c r="R28" s="110"/>
      <c r="S28" s="111"/>
      <c r="T28" s="84"/>
      <c r="V28" s="97" t="s">
        <v>27</v>
      </c>
      <c r="W28" s="97" t="s">
        <v>59</v>
      </c>
      <c r="X28" s="97">
        <v>3</v>
      </c>
      <c r="Y28" s="98">
        <v>10.49</v>
      </c>
      <c r="AG28" s="125" t="s">
        <v>212</v>
      </c>
      <c r="AH28" s="128">
        <f t="shared" ref="AH28:AH35" si="8">I45</f>
        <v>6.4910597097779048</v>
      </c>
      <c r="AI28" s="4"/>
    </row>
    <row r="29" spans="1:35" ht="18.75" x14ac:dyDescent="0.3">
      <c r="A29" s="73" t="s">
        <v>149</v>
      </c>
      <c r="B29" s="2">
        <v>1.0016</v>
      </c>
      <c r="C29" s="29">
        <v>42</v>
      </c>
      <c r="D29" s="27">
        <f>C4-C29</f>
        <v>13</v>
      </c>
      <c r="E29" s="28">
        <f t="shared" si="3"/>
        <v>1.8181309904153353</v>
      </c>
      <c r="F29" s="5">
        <f t="shared" si="0"/>
        <v>10.363346645367411</v>
      </c>
      <c r="H29" s="64" t="s">
        <v>37</v>
      </c>
      <c r="I29" s="19">
        <f>9-1</f>
        <v>8</v>
      </c>
      <c r="J29" s="20">
        <f>R19</f>
        <v>38.444643872622464</v>
      </c>
      <c r="K29" s="20">
        <f>J29/I29</f>
        <v>4.805580484077808</v>
      </c>
      <c r="L29" s="20">
        <f>K29/K33</f>
        <v>15.268914008279152</v>
      </c>
      <c r="M29" s="65" t="str">
        <f>IF(L29&lt;N29,"tn",IF(L29&lt;O29,"*","**"))</f>
        <v>**</v>
      </c>
      <c r="N29" s="20">
        <f>FINV(0.05,I29,I33)</f>
        <v>2.5910961798744014</v>
      </c>
      <c r="O29" s="20">
        <f>FINV(0.01,I29,I33)</f>
        <v>3.8895721399261927</v>
      </c>
      <c r="Q29" s="110"/>
      <c r="R29" s="148"/>
      <c r="S29" s="148"/>
      <c r="T29" s="84"/>
      <c r="W29" s="147"/>
      <c r="X29" s="147"/>
      <c r="AG29" s="125" t="s">
        <v>213</v>
      </c>
      <c r="AH29" s="128">
        <f t="shared" si="8"/>
        <v>7.606633151617725</v>
      </c>
      <c r="AI29" s="4"/>
    </row>
    <row r="30" spans="1:35" ht="18.75" x14ac:dyDescent="0.3">
      <c r="A30" s="71" t="s">
        <v>150</v>
      </c>
      <c r="B30" s="2">
        <v>1.0074000000000001</v>
      </c>
      <c r="C30" s="3">
        <v>41.9</v>
      </c>
      <c r="D30" s="27">
        <f>C4-C30</f>
        <v>13.100000000000001</v>
      </c>
      <c r="E30" s="28">
        <f t="shared" si="3"/>
        <v>1.8215683938852492</v>
      </c>
      <c r="F30" s="5">
        <f t="shared" si="0"/>
        <v>10.38293984514592</v>
      </c>
      <c r="H30" s="64" t="s">
        <v>24</v>
      </c>
      <c r="I30" s="19">
        <v>2</v>
      </c>
      <c r="J30" s="20">
        <f>R21</f>
        <v>33.565096172010499</v>
      </c>
      <c r="K30" s="20">
        <f>J30/I30</f>
        <v>16.782548086005249</v>
      </c>
      <c r="L30" s="20">
        <f>K30/K33</f>
        <v>53.323689908857851</v>
      </c>
      <c r="M30" s="65" t="str">
        <f>IF(L30&lt;N30,"tn",IF(L30&lt;O30,"*","**"))</f>
        <v>**</v>
      </c>
      <c r="N30" s="20">
        <f>FINV(0.05,I30,I33)</f>
        <v>3.6337234675916301</v>
      </c>
      <c r="O30" s="20">
        <f>FINV(0.01,I30,I33)</f>
        <v>6.2262352803113821</v>
      </c>
      <c r="Q30" s="84" t="s">
        <v>194</v>
      </c>
      <c r="R30" s="84"/>
      <c r="S30" s="84"/>
      <c r="T30" s="84"/>
      <c r="AG30" s="125" t="s">
        <v>214</v>
      </c>
      <c r="AH30" s="128">
        <f t="shared" si="8"/>
        <v>8.5919394432585676</v>
      </c>
      <c r="AI30" s="4"/>
    </row>
    <row r="31" spans="1:35" ht="18.75" x14ac:dyDescent="0.3">
      <c r="A31" s="71" t="s">
        <v>151</v>
      </c>
      <c r="B31" s="2">
        <v>1.0046999999999999</v>
      </c>
      <c r="C31" s="3">
        <v>41.8</v>
      </c>
      <c r="D31" s="27">
        <f>C4-C31</f>
        <v>13.200000000000003</v>
      </c>
      <c r="E31" s="28">
        <f t="shared" si="3"/>
        <v>1.8404060913705587</v>
      </c>
      <c r="F31" s="5">
        <f t="shared" si="0"/>
        <v>10.490314720812185</v>
      </c>
      <c r="H31" s="64" t="s">
        <v>176</v>
      </c>
      <c r="I31" s="19">
        <v>2</v>
      </c>
      <c r="J31" s="20">
        <f>R22</f>
        <v>0.36104974507770748</v>
      </c>
      <c r="K31" s="20">
        <f t="shared" ref="K31" si="9">J31/I31</f>
        <v>0.18052487253885374</v>
      </c>
      <c r="L31" s="20">
        <f>K31/K33</f>
        <v>0.57358705452631076</v>
      </c>
      <c r="M31" s="65" t="str">
        <f t="shared" ref="M31:M32" si="10">IF(L31&lt;N31,"tn",IF(L31&lt;O31,"*","**"))</f>
        <v>tn</v>
      </c>
      <c r="N31" s="20">
        <f>FINV(0.05,I31,I33)</f>
        <v>3.6337234675916301</v>
      </c>
      <c r="O31" s="20">
        <f>FINV(0.01,I31,I33)</f>
        <v>6.2262352803113821</v>
      </c>
      <c r="Q31" s="86" t="s">
        <v>191</v>
      </c>
      <c r="R31" s="86" t="s">
        <v>9</v>
      </c>
      <c r="S31" s="86" t="s">
        <v>96</v>
      </c>
      <c r="T31" s="84"/>
      <c r="AG31" s="125" t="s">
        <v>215</v>
      </c>
      <c r="AH31" s="128">
        <f t="shared" si="8"/>
        <v>8.8163740684123137</v>
      </c>
      <c r="AI31" s="4"/>
    </row>
    <row r="32" spans="1:35" ht="18" x14ac:dyDescent="0.25">
      <c r="H32" s="64" t="s">
        <v>177</v>
      </c>
      <c r="I32" s="19">
        <f>I30*I31</f>
        <v>4</v>
      </c>
      <c r="J32" s="20">
        <f>R23</f>
        <v>4.5184979555342579</v>
      </c>
      <c r="K32" s="20">
        <f>J32/I32</f>
        <v>1.1296244888835645</v>
      </c>
      <c r="L32" s="20">
        <f>K32/K33</f>
        <v>3.5891895348662248</v>
      </c>
      <c r="M32" s="65" t="str">
        <f t="shared" si="10"/>
        <v>*</v>
      </c>
      <c r="N32" s="20">
        <f>FINV(0.05,I32,I33)</f>
        <v>3.0069172799243447</v>
      </c>
      <c r="O32" s="20">
        <f>FINV(0.01,I32,I33)</f>
        <v>4.772577999723211</v>
      </c>
      <c r="Q32" s="87" t="s">
        <v>25</v>
      </c>
      <c r="R32" s="88">
        <f>M18</f>
        <v>7.1727842167521105</v>
      </c>
      <c r="S32" s="85" t="s">
        <v>3</v>
      </c>
      <c r="T32" s="89">
        <f>R32+R$35</f>
        <v>7.8553436336128399</v>
      </c>
      <c r="V32" t="s">
        <v>158</v>
      </c>
      <c r="W32">
        <f>3.65*(SQRT(K33/(P22*3)))</f>
        <v>0.68255941686072907</v>
      </c>
      <c r="AG32" s="125" t="s">
        <v>216</v>
      </c>
      <c r="AH32" s="128">
        <f t="shared" si="8"/>
        <v>7.8551983363715623</v>
      </c>
      <c r="AI32" s="4"/>
    </row>
    <row r="33" spans="8:35" ht="18" x14ac:dyDescent="0.25">
      <c r="H33" s="64" t="s">
        <v>38</v>
      </c>
      <c r="I33" s="19">
        <f>I34-I29-I28</f>
        <v>16</v>
      </c>
      <c r="J33" s="12">
        <f>R20</f>
        <v>5.0356749473835407</v>
      </c>
      <c r="K33" s="20">
        <f>J33/I33</f>
        <v>0.31472968421147129</v>
      </c>
      <c r="L33" s="21"/>
      <c r="M33" s="22"/>
      <c r="N33" s="22"/>
      <c r="O33" s="22"/>
      <c r="Q33" s="87" t="s">
        <v>26</v>
      </c>
      <c r="R33" s="88">
        <f>M19</f>
        <v>8.4211706160141464</v>
      </c>
      <c r="S33" s="85" t="s">
        <v>4</v>
      </c>
      <c r="T33" s="89">
        <f t="shared" ref="T33:T34" si="11">R33+R$35</f>
        <v>9.1037300328748749</v>
      </c>
      <c r="AG33" s="125" t="s">
        <v>217</v>
      </c>
      <c r="AH33" s="128">
        <f t="shared" si="8"/>
        <v>9.5615802992997772</v>
      </c>
      <c r="AI33" s="4"/>
    </row>
    <row r="34" spans="8:35" ht="18" x14ac:dyDescent="0.25">
      <c r="H34" s="64" t="s">
        <v>8</v>
      </c>
      <c r="I34" s="19">
        <f>(9*3)-1</f>
        <v>26</v>
      </c>
      <c r="J34" s="20">
        <f>R17</f>
        <v>43.979194013228835</v>
      </c>
      <c r="K34" s="21"/>
      <c r="L34" s="21"/>
      <c r="M34" s="22"/>
      <c r="N34" s="22"/>
      <c r="O34" s="22"/>
      <c r="Q34" s="87" t="s">
        <v>27</v>
      </c>
      <c r="R34" s="88">
        <f>M20</f>
        <v>9.900624545522966</v>
      </c>
      <c r="S34" s="85" t="s">
        <v>116</v>
      </c>
      <c r="T34" s="89">
        <f t="shared" si="11"/>
        <v>10.583183962383695</v>
      </c>
      <c r="AG34" s="125" t="s">
        <v>218</v>
      </c>
      <c r="AH34" s="128">
        <f t="shared" si="8"/>
        <v>9.7280929334939525</v>
      </c>
      <c r="AI34" s="4"/>
    </row>
    <row r="35" spans="8:35" ht="18" x14ac:dyDescent="0.25">
      <c r="M35" s="70" t="s">
        <v>109</v>
      </c>
      <c r="N35" s="70"/>
      <c r="O35" s="70"/>
      <c r="P35" s="70"/>
      <c r="Q35" s="109" t="s">
        <v>115</v>
      </c>
      <c r="R35" s="154">
        <f>W32</f>
        <v>0.68255941686072907</v>
      </c>
      <c r="S35" s="155"/>
      <c r="T35" s="84"/>
      <c r="AG35" s="125" t="s">
        <v>219</v>
      </c>
      <c r="AH35" s="128">
        <f t="shared" si="8"/>
        <v>10.412200403775172</v>
      </c>
      <c r="AI35" s="4"/>
    </row>
    <row r="36" spans="8:35" ht="15.75" x14ac:dyDescent="0.25">
      <c r="M36" s="70"/>
      <c r="N36" s="70" t="s">
        <v>111</v>
      </c>
      <c r="O36" s="70"/>
      <c r="P36" s="70"/>
      <c r="Q36" s="84"/>
      <c r="R36" s="89"/>
      <c r="S36" s="110"/>
      <c r="T36" s="89"/>
      <c r="V36">
        <v>8.3451755705613895</v>
      </c>
      <c r="W36">
        <f>V36+W32</f>
        <v>9.027734987422118</v>
      </c>
      <c r="AG36" s="126" t="s">
        <v>220</v>
      </c>
      <c r="AH36" s="127">
        <f>W43</f>
        <v>1.6292067872910849</v>
      </c>
    </row>
    <row r="37" spans="8:35" ht="15.75" x14ac:dyDescent="0.25">
      <c r="Q37" s="84"/>
      <c r="R37" s="89"/>
      <c r="S37" s="110"/>
      <c r="T37" s="89"/>
      <c r="V37">
        <v>8.5247265104730161</v>
      </c>
    </row>
    <row r="38" spans="8:35" ht="15.75" x14ac:dyDescent="0.25">
      <c r="Q38" s="84"/>
      <c r="R38" s="89"/>
      <c r="S38" s="110"/>
      <c r="T38" s="89"/>
      <c r="V38">
        <v>8.6246772972548182</v>
      </c>
    </row>
    <row r="39" spans="8:35" ht="15.75" x14ac:dyDescent="0.25">
      <c r="Q39" s="84"/>
      <c r="R39" s="148"/>
      <c r="S39" s="148"/>
      <c r="T39" s="84"/>
    </row>
    <row r="41" spans="8:35" ht="15.75" x14ac:dyDescent="0.25">
      <c r="H41" t="s">
        <v>196</v>
      </c>
      <c r="Q41" s="84" t="s">
        <v>195</v>
      </c>
    </row>
    <row r="42" spans="8:35" ht="15.75" x14ac:dyDescent="0.25">
      <c r="Q42" s="86" t="s">
        <v>37</v>
      </c>
      <c r="R42" s="86" t="s">
        <v>192</v>
      </c>
      <c r="S42" s="86" t="s">
        <v>9</v>
      </c>
      <c r="T42" s="86" t="s">
        <v>96</v>
      </c>
      <c r="U42" s="86" t="s">
        <v>193</v>
      </c>
      <c r="V42" t="s">
        <v>158</v>
      </c>
      <c r="W42">
        <f>SQRT(K33/3)</f>
        <v>0.32389796964037471</v>
      </c>
    </row>
    <row r="43" spans="8:35" x14ac:dyDescent="0.25">
      <c r="H43" t="s">
        <v>5</v>
      </c>
      <c r="I43" t="s">
        <v>197</v>
      </c>
      <c r="J43" t="s">
        <v>96</v>
      </c>
      <c r="Q43" s="23" t="s">
        <v>164</v>
      </c>
      <c r="R43" s="23"/>
      <c r="S43" s="24">
        <v>6.4910597097779004</v>
      </c>
      <c r="T43" s="24" t="s">
        <v>3</v>
      </c>
      <c r="U43" s="24">
        <f>S43+W43</f>
        <v>8.120266497068986</v>
      </c>
      <c r="V43" t="s">
        <v>3</v>
      </c>
      <c r="W43" s="12">
        <f>5.03*W42</f>
        <v>1.6292067872910849</v>
      </c>
    </row>
    <row r="44" spans="8:35" ht="18" x14ac:dyDescent="0.25">
      <c r="H44" s="71" t="s">
        <v>163</v>
      </c>
      <c r="I44" s="12">
        <v>7.4206597888607027</v>
      </c>
      <c r="J44" t="s">
        <v>159</v>
      </c>
      <c r="M44" s="12">
        <v>6.4910597097779048</v>
      </c>
      <c r="Q44" s="23" t="s">
        <v>163</v>
      </c>
      <c r="R44" s="23"/>
      <c r="S44" s="24">
        <v>7.4206597888607027</v>
      </c>
      <c r="T44" s="23" t="s">
        <v>159</v>
      </c>
      <c r="U44" s="24"/>
    </row>
    <row r="45" spans="8:35" ht="18" x14ac:dyDescent="0.25">
      <c r="H45" s="71" t="s">
        <v>164</v>
      </c>
      <c r="I45" s="12">
        <v>6.4910597097779048</v>
      </c>
      <c r="J45" t="s">
        <v>3</v>
      </c>
      <c r="M45" s="12">
        <v>7.4206597888607027</v>
      </c>
      <c r="Q45" s="23" t="s">
        <v>165</v>
      </c>
      <c r="R45" s="23"/>
      <c r="S45" s="24">
        <v>7.606633151617725</v>
      </c>
      <c r="T45" s="23" t="s">
        <v>159</v>
      </c>
      <c r="U45" s="23"/>
    </row>
    <row r="46" spans="8:35" ht="18" x14ac:dyDescent="0.25">
      <c r="H46" s="71" t="s">
        <v>165</v>
      </c>
      <c r="I46" s="12">
        <v>7.606633151617725</v>
      </c>
      <c r="J46" t="s">
        <v>159</v>
      </c>
      <c r="M46" s="12">
        <v>7.606633151617725</v>
      </c>
      <c r="Q46" s="23" t="s">
        <v>168</v>
      </c>
      <c r="R46" s="23"/>
      <c r="S46" s="24">
        <v>7.8551983363715623</v>
      </c>
      <c r="T46" s="23" t="s">
        <v>159</v>
      </c>
      <c r="U46" s="23"/>
    </row>
    <row r="47" spans="8:35" ht="18" x14ac:dyDescent="0.25">
      <c r="H47" s="71" t="s">
        <v>166</v>
      </c>
      <c r="I47" s="12">
        <v>8.5919394432585676</v>
      </c>
      <c r="J47" t="s">
        <v>160</v>
      </c>
      <c r="M47" s="12">
        <v>7.8551983363715623</v>
      </c>
      <c r="Q47" s="23" t="s">
        <v>166</v>
      </c>
      <c r="R47" s="24">
        <f>S47-W43</f>
        <v>6.9627326559674829</v>
      </c>
      <c r="S47" s="24">
        <v>8.5919394432585676</v>
      </c>
      <c r="T47" s="23" t="s">
        <v>160</v>
      </c>
      <c r="U47" s="24">
        <f>S47+W43</f>
        <v>10.221146230549653</v>
      </c>
    </row>
    <row r="48" spans="8:35" ht="18" x14ac:dyDescent="0.25">
      <c r="H48" s="71" t="s">
        <v>167</v>
      </c>
      <c r="I48" s="12">
        <v>8.8163740684123137</v>
      </c>
      <c r="J48" t="s">
        <v>162</v>
      </c>
      <c r="M48" s="12">
        <v>8.5919394432585676</v>
      </c>
      <c r="Q48" s="23" t="s">
        <v>167</v>
      </c>
      <c r="R48" s="24">
        <f>S48-W43</f>
        <v>7.187167281121229</v>
      </c>
      <c r="S48" s="24">
        <v>8.8163740684123137</v>
      </c>
      <c r="T48" s="23" t="s">
        <v>162</v>
      </c>
      <c r="U48" s="24">
        <f>S48+W43</f>
        <v>10.445580855703399</v>
      </c>
    </row>
    <row r="49" spans="8:21" ht="18" x14ac:dyDescent="0.25">
      <c r="H49" s="71" t="s">
        <v>168</v>
      </c>
      <c r="I49" s="12">
        <v>7.8551983363715623</v>
      </c>
      <c r="J49" t="s">
        <v>159</v>
      </c>
      <c r="M49" s="12">
        <v>8.8163740684123137</v>
      </c>
      <c r="Q49" s="23" t="s">
        <v>169</v>
      </c>
      <c r="R49" s="24"/>
      <c r="S49" s="24">
        <v>9.5615802992997772</v>
      </c>
      <c r="T49" s="23" t="s">
        <v>161</v>
      </c>
      <c r="U49" s="24"/>
    </row>
    <row r="50" spans="8:21" ht="18" x14ac:dyDescent="0.25">
      <c r="H50" s="71" t="s">
        <v>169</v>
      </c>
      <c r="I50" s="12">
        <v>9.5615802992997772</v>
      </c>
      <c r="J50" t="s">
        <v>161</v>
      </c>
      <c r="M50" s="12">
        <v>9.5615802992997772</v>
      </c>
      <c r="Q50" s="23" t="s">
        <v>170</v>
      </c>
      <c r="R50" s="24"/>
      <c r="S50" s="24">
        <v>9.7280929334939525</v>
      </c>
      <c r="T50" s="23" t="s">
        <v>161</v>
      </c>
      <c r="U50" s="24"/>
    </row>
    <row r="51" spans="8:21" ht="18" x14ac:dyDescent="0.25">
      <c r="H51" s="71" t="s">
        <v>170</v>
      </c>
      <c r="I51" s="12">
        <v>9.7280929334939525</v>
      </c>
      <c r="J51" t="s">
        <v>161</v>
      </c>
      <c r="M51" s="12">
        <v>9.7280929334939525</v>
      </c>
      <c r="Q51" s="23" t="s">
        <v>171</v>
      </c>
      <c r="R51" s="24">
        <f>S51-W43</f>
        <v>8.7829936164840863</v>
      </c>
      <c r="S51" s="24">
        <v>10.412200403775172</v>
      </c>
      <c r="T51" s="23" t="s">
        <v>153</v>
      </c>
      <c r="U51" s="23"/>
    </row>
    <row r="52" spans="8:21" ht="18" x14ac:dyDescent="0.25">
      <c r="H52" s="71" t="s">
        <v>171</v>
      </c>
      <c r="I52" s="12">
        <v>10.412200403775172</v>
      </c>
      <c r="J52" t="s">
        <v>153</v>
      </c>
      <c r="M52" s="12">
        <v>10.412200403775172</v>
      </c>
      <c r="Q52" s="3" t="s">
        <v>158</v>
      </c>
      <c r="R52" s="24"/>
      <c r="S52" s="23"/>
      <c r="T52" s="23"/>
      <c r="U52" s="24">
        <f>W43</f>
        <v>1.6292067872910849</v>
      </c>
    </row>
  </sheetData>
  <sortState xmlns:xlrd2="http://schemas.microsoft.com/office/spreadsheetml/2017/richdata2" ref="L44:M52">
    <sortCondition ref="M44:M52"/>
  </sortState>
  <mergeCells count="11">
    <mergeCell ref="R22:S22"/>
    <mergeCell ref="A1:B1"/>
    <mergeCell ref="H16:H17"/>
    <mergeCell ref="I16:K16"/>
    <mergeCell ref="L16:L17"/>
    <mergeCell ref="R21:S21"/>
    <mergeCell ref="R29:S29"/>
    <mergeCell ref="R35:S35"/>
    <mergeCell ref="R39:S39"/>
    <mergeCell ref="R23:S23"/>
    <mergeCell ref="W29:X29"/>
  </mergeCells>
  <phoneticPr fontId="13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E61A0F-7B8A-4FDE-817C-C5A4566DD7BB}">
  <dimension ref="A1:AI59"/>
  <sheetViews>
    <sheetView topLeftCell="H32" zoomScale="64" workbookViewId="0">
      <selection activeCell="R55" sqref="R55"/>
    </sheetView>
  </sheetViews>
  <sheetFormatPr defaultRowHeight="15" x14ac:dyDescent="0.25"/>
  <cols>
    <col min="1" max="1" width="16.42578125" customWidth="1"/>
    <col min="2" max="3" width="19" customWidth="1"/>
    <col min="4" max="4" width="20.85546875" customWidth="1"/>
    <col min="5" max="5" width="26" customWidth="1"/>
    <col min="11" max="11" width="11" customWidth="1"/>
    <col min="12" max="12" width="13.5703125" customWidth="1"/>
    <col min="13" max="13" width="14.5703125" customWidth="1"/>
    <col min="14" max="14" width="12.5703125" customWidth="1"/>
    <col min="15" max="15" width="12.42578125" customWidth="1"/>
    <col min="18" max="18" width="18.5703125" customWidth="1"/>
    <col min="19" max="19" width="11.7109375" customWidth="1"/>
    <col min="21" max="21" width="13.140625" customWidth="1"/>
    <col min="29" max="29" width="9.140625" customWidth="1"/>
    <col min="30" max="30" width="70.140625" customWidth="1"/>
    <col min="31" max="31" width="17.5703125" customWidth="1"/>
  </cols>
  <sheetData>
    <row r="1" spans="1:35" x14ac:dyDescent="0.25">
      <c r="A1" t="s">
        <v>152</v>
      </c>
    </row>
    <row r="3" spans="1:35" ht="18" x14ac:dyDescent="0.25">
      <c r="A3" s="58" t="s">
        <v>51</v>
      </c>
      <c r="B3" s="58" t="s">
        <v>186</v>
      </c>
      <c r="C3" s="58" t="s">
        <v>188</v>
      </c>
      <c r="D3" s="58" t="s">
        <v>189</v>
      </c>
      <c r="E3" s="58" t="s">
        <v>187</v>
      </c>
      <c r="J3" s="63" t="s">
        <v>37</v>
      </c>
      <c r="K3" s="63" t="s">
        <v>6</v>
      </c>
      <c r="L3" s="63" t="s">
        <v>7</v>
      </c>
      <c r="M3" s="63" t="s">
        <v>10</v>
      </c>
      <c r="N3" s="63" t="s">
        <v>48</v>
      </c>
      <c r="O3" s="63" t="s">
        <v>40</v>
      </c>
      <c r="AF3" s="97" t="s">
        <v>156</v>
      </c>
      <c r="AG3" s="97" t="s">
        <v>157</v>
      </c>
      <c r="AH3" s="97" t="s">
        <v>154</v>
      </c>
      <c r="AI3" s="98" t="s">
        <v>155</v>
      </c>
    </row>
    <row r="4" spans="1:35" ht="18" x14ac:dyDescent="0.25">
      <c r="A4" s="73" t="s">
        <v>125</v>
      </c>
      <c r="B4" s="107">
        <v>10</v>
      </c>
      <c r="C4" s="41">
        <v>10</v>
      </c>
      <c r="D4" s="3">
        <v>15.1</v>
      </c>
      <c r="E4" s="108">
        <f>((D4-C4)/C4*100)</f>
        <v>51</v>
      </c>
      <c r="J4" s="71" t="s">
        <v>163</v>
      </c>
      <c r="K4" s="104">
        <f>E4</f>
        <v>51</v>
      </c>
      <c r="L4" s="16">
        <f>E5</f>
        <v>51</v>
      </c>
      <c r="M4" s="16">
        <f>E6</f>
        <v>54</v>
      </c>
      <c r="N4" s="101">
        <f>SUM(K4:M4)</f>
        <v>156</v>
      </c>
      <c r="O4" s="101">
        <f>AVERAGE(K4:M4)</f>
        <v>52</v>
      </c>
      <c r="AF4" s="97" t="s">
        <v>25</v>
      </c>
      <c r="AG4" s="97" t="s">
        <v>172</v>
      </c>
      <c r="AH4" s="97">
        <v>1</v>
      </c>
      <c r="AI4" s="98">
        <f>E4</f>
        <v>51</v>
      </c>
    </row>
    <row r="5" spans="1:35" ht="18" x14ac:dyDescent="0.25">
      <c r="A5" s="71" t="s">
        <v>126</v>
      </c>
      <c r="B5" s="107">
        <v>10</v>
      </c>
      <c r="C5" s="41">
        <v>10</v>
      </c>
      <c r="D5" s="3">
        <v>15.1</v>
      </c>
      <c r="E5" s="108">
        <f t="shared" ref="E5:E30" si="0">((D5-C5)/C5*100)</f>
        <v>51</v>
      </c>
      <c r="J5" s="71" t="s">
        <v>164</v>
      </c>
      <c r="K5" s="104">
        <f>E7</f>
        <v>58.000000000000007</v>
      </c>
      <c r="L5" s="16">
        <f>E8</f>
        <v>56.999999999999993</v>
      </c>
      <c r="M5" s="16">
        <f>E9</f>
        <v>54</v>
      </c>
      <c r="N5" s="101">
        <f t="shared" ref="N5:N12" si="1">SUM(K5:M5)</f>
        <v>169</v>
      </c>
      <c r="O5" s="101">
        <f>AVERAGE(K5:M5)</f>
        <v>56.333333333333336</v>
      </c>
      <c r="AF5" s="97" t="s">
        <v>25</v>
      </c>
      <c r="AG5" s="97" t="s">
        <v>172</v>
      </c>
      <c r="AH5" s="97">
        <v>2</v>
      </c>
      <c r="AI5" s="98">
        <f t="shared" ref="AI5:AI30" si="2">E5</f>
        <v>51</v>
      </c>
    </row>
    <row r="6" spans="1:35" ht="18" x14ac:dyDescent="0.25">
      <c r="A6" s="71" t="s">
        <v>127</v>
      </c>
      <c r="B6" s="107">
        <v>10</v>
      </c>
      <c r="C6" s="41">
        <v>10</v>
      </c>
      <c r="D6" s="3">
        <v>15.4</v>
      </c>
      <c r="E6" s="108">
        <f t="shared" si="0"/>
        <v>54</v>
      </c>
      <c r="J6" s="71" t="s">
        <v>165</v>
      </c>
      <c r="K6" s="104">
        <f>E10</f>
        <v>63.000000000000014</v>
      </c>
      <c r="L6" s="16">
        <f>E11</f>
        <v>68</v>
      </c>
      <c r="M6" s="16">
        <f>E12</f>
        <v>68</v>
      </c>
      <c r="N6" s="101">
        <f t="shared" si="1"/>
        <v>199</v>
      </c>
      <c r="O6" s="101">
        <f t="shared" ref="O6:O12" si="3">AVERAGE(K6:M6)</f>
        <v>66.333333333333329</v>
      </c>
      <c r="P6" t="s">
        <v>152</v>
      </c>
      <c r="AF6" s="97" t="s">
        <v>25</v>
      </c>
      <c r="AG6" s="97" t="s">
        <v>172</v>
      </c>
      <c r="AH6" s="97">
        <v>3</v>
      </c>
      <c r="AI6" s="98">
        <f t="shared" si="2"/>
        <v>54</v>
      </c>
    </row>
    <row r="7" spans="1:35" ht="18" x14ac:dyDescent="0.25">
      <c r="A7" s="73" t="s">
        <v>128</v>
      </c>
      <c r="B7" s="107">
        <v>10</v>
      </c>
      <c r="C7" s="41">
        <v>10</v>
      </c>
      <c r="D7" s="3">
        <v>15.8</v>
      </c>
      <c r="E7" s="108">
        <f t="shared" si="0"/>
        <v>58.000000000000007</v>
      </c>
      <c r="J7" s="71" t="s">
        <v>166</v>
      </c>
      <c r="K7" s="104">
        <f>E13</f>
        <v>71.000000000000014</v>
      </c>
      <c r="L7" s="16">
        <f>E14</f>
        <v>71.000000000000014</v>
      </c>
      <c r="M7" s="16">
        <f>E15</f>
        <v>73.000000000000014</v>
      </c>
      <c r="N7" s="101">
        <f t="shared" si="1"/>
        <v>215.00000000000006</v>
      </c>
      <c r="O7" s="101">
        <f t="shared" si="3"/>
        <v>71.666666666666686</v>
      </c>
      <c r="AF7" s="97" t="s">
        <v>25</v>
      </c>
      <c r="AG7" s="97" t="s">
        <v>71</v>
      </c>
      <c r="AH7" s="97">
        <v>1</v>
      </c>
      <c r="AI7" s="98">
        <f t="shared" si="2"/>
        <v>58.000000000000007</v>
      </c>
    </row>
    <row r="8" spans="1:35" ht="18" x14ac:dyDescent="0.25">
      <c r="A8" s="71" t="s">
        <v>129</v>
      </c>
      <c r="B8" s="107">
        <v>10</v>
      </c>
      <c r="C8" s="41">
        <v>10</v>
      </c>
      <c r="D8" s="41">
        <v>15.7</v>
      </c>
      <c r="E8" s="108">
        <f t="shared" si="0"/>
        <v>56.999999999999993</v>
      </c>
      <c r="J8" s="71" t="s">
        <v>167</v>
      </c>
      <c r="K8" s="104">
        <f>E16</f>
        <v>73.999999999999986</v>
      </c>
      <c r="L8" s="16">
        <f>E17</f>
        <v>73.999999999999986</v>
      </c>
      <c r="M8" s="16">
        <f>E18</f>
        <v>76.999999999999986</v>
      </c>
      <c r="N8" s="101">
        <f t="shared" si="1"/>
        <v>224.99999999999994</v>
      </c>
      <c r="O8" s="101">
        <f>AVERAGE(K8:M8)</f>
        <v>74.999999999999986</v>
      </c>
      <c r="AF8" s="97" t="s">
        <v>25</v>
      </c>
      <c r="AG8" s="97" t="s">
        <v>71</v>
      </c>
      <c r="AH8" s="97">
        <v>2</v>
      </c>
      <c r="AI8" s="98">
        <f t="shared" si="2"/>
        <v>56.999999999999993</v>
      </c>
    </row>
    <row r="9" spans="1:35" ht="18" x14ac:dyDescent="0.25">
      <c r="A9" s="71" t="s">
        <v>130</v>
      </c>
      <c r="B9" s="107">
        <v>10</v>
      </c>
      <c r="C9" s="41">
        <v>10</v>
      </c>
      <c r="D9" s="3">
        <v>15.4</v>
      </c>
      <c r="E9" s="108">
        <f t="shared" si="0"/>
        <v>54</v>
      </c>
      <c r="J9" s="71" t="s">
        <v>168</v>
      </c>
      <c r="K9" s="104">
        <f>E19</f>
        <v>78.999999999999986</v>
      </c>
      <c r="L9" s="16">
        <f>E20</f>
        <v>81.000000000000014</v>
      </c>
      <c r="M9" s="16">
        <f>E21</f>
        <v>83.999999999999986</v>
      </c>
      <c r="N9" s="101">
        <f t="shared" si="1"/>
        <v>244</v>
      </c>
      <c r="O9" s="101">
        <f t="shared" si="3"/>
        <v>81.333333333333329</v>
      </c>
      <c r="AF9" s="97" t="s">
        <v>25</v>
      </c>
      <c r="AG9" s="97" t="s">
        <v>71</v>
      </c>
      <c r="AH9" s="97">
        <v>3</v>
      </c>
      <c r="AI9" s="98">
        <f t="shared" si="2"/>
        <v>54</v>
      </c>
    </row>
    <row r="10" spans="1:35" ht="18" x14ac:dyDescent="0.25">
      <c r="A10" s="73" t="s">
        <v>131</v>
      </c>
      <c r="B10" s="107">
        <v>10</v>
      </c>
      <c r="C10" s="41">
        <v>10</v>
      </c>
      <c r="D10" s="3">
        <v>16.3</v>
      </c>
      <c r="E10" s="108">
        <f t="shared" si="0"/>
        <v>63.000000000000014</v>
      </c>
      <c r="J10" s="71" t="s">
        <v>169</v>
      </c>
      <c r="K10" s="104">
        <f>E22</f>
        <v>83</v>
      </c>
      <c r="L10" s="16">
        <f>E23</f>
        <v>81.000000000000014</v>
      </c>
      <c r="M10" s="16">
        <f>E24</f>
        <v>82</v>
      </c>
      <c r="N10" s="101">
        <f t="shared" si="1"/>
        <v>246</v>
      </c>
      <c r="O10" s="101">
        <f t="shared" si="3"/>
        <v>82</v>
      </c>
      <c r="AF10" s="97" t="s">
        <v>25</v>
      </c>
      <c r="AG10" s="97" t="s">
        <v>173</v>
      </c>
      <c r="AH10" s="97">
        <v>1</v>
      </c>
      <c r="AI10" s="98">
        <f t="shared" si="2"/>
        <v>63.000000000000014</v>
      </c>
    </row>
    <row r="11" spans="1:35" ht="18" x14ac:dyDescent="0.25">
      <c r="A11" s="71" t="s">
        <v>132</v>
      </c>
      <c r="B11" s="107">
        <v>10</v>
      </c>
      <c r="C11" s="41">
        <v>10</v>
      </c>
      <c r="D11" s="3">
        <v>16.8</v>
      </c>
      <c r="E11" s="108">
        <f t="shared" si="0"/>
        <v>68</v>
      </c>
      <c r="J11" s="71" t="s">
        <v>170</v>
      </c>
      <c r="K11" s="104">
        <f>E25</f>
        <v>86.000000000000014</v>
      </c>
      <c r="L11" s="16">
        <f>E26</f>
        <v>86.000000000000014</v>
      </c>
      <c r="M11" s="16">
        <f>E27</f>
        <v>91.000000000000014</v>
      </c>
      <c r="N11" s="101">
        <f t="shared" si="1"/>
        <v>263.00000000000006</v>
      </c>
      <c r="O11" s="101">
        <f t="shared" si="3"/>
        <v>87.666666666666686</v>
      </c>
      <c r="AF11" s="97" t="s">
        <v>25</v>
      </c>
      <c r="AG11" s="97" t="s">
        <v>173</v>
      </c>
      <c r="AH11" s="97">
        <v>2</v>
      </c>
      <c r="AI11" s="98">
        <f t="shared" si="2"/>
        <v>68</v>
      </c>
    </row>
    <row r="12" spans="1:35" ht="18" x14ac:dyDescent="0.25">
      <c r="A12" s="71" t="s">
        <v>133</v>
      </c>
      <c r="B12" s="107">
        <v>10</v>
      </c>
      <c r="C12" s="41">
        <v>10</v>
      </c>
      <c r="D12" s="3">
        <v>16.8</v>
      </c>
      <c r="E12" s="108">
        <f t="shared" si="0"/>
        <v>68</v>
      </c>
      <c r="J12" s="71" t="s">
        <v>171</v>
      </c>
      <c r="K12" s="104">
        <f>E28</f>
        <v>90</v>
      </c>
      <c r="L12" s="16">
        <f>E29</f>
        <v>90</v>
      </c>
      <c r="M12" s="16">
        <f>E30</f>
        <v>91.000000000000014</v>
      </c>
      <c r="N12" s="101">
        <f t="shared" si="1"/>
        <v>271</v>
      </c>
      <c r="O12" s="101">
        <f t="shared" si="3"/>
        <v>90.333333333333329</v>
      </c>
      <c r="AF12" s="97" t="s">
        <v>25</v>
      </c>
      <c r="AG12" s="97" t="s">
        <v>173</v>
      </c>
      <c r="AH12" s="97">
        <v>3</v>
      </c>
      <c r="AI12" s="98">
        <f t="shared" si="2"/>
        <v>68</v>
      </c>
    </row>
    <row r="13" spans="1:35" ht="18" x14ac:dyDescent="0.25">
      <c r="A13" s="73" t="s">
        <v>134</v>
      </c>
      <c r="B13" s="107">
        <v>10</v>
      </c>
      <c r="C13" s="41">
        <v>10</v>
      </c>
      <c r="D13" s="3">
        <v>17.100000000000001</v>
      </c>
      <c r="E13" s="108">
        <f t="shared" si="0"/>
        <v>71.000000000000014</v>
      </c>
      <c r="J13" s="75" t="s">
        <v>8</v>
      </c>
      <c r="K13" s="101">
        <f>SUM(K4:K12)</f>
        <v>655</v>
      </c>
      <c r="L13" s="101">
        <f t="shared" ref="L13:M13" si="4">SUM(L4:L12)</f>
        <v>659</v>
      </c>
      <c r="M13" s="101">
        <f t="shared" si="4"/>
        <v>674</v>
      </c>
      <c r="N13" s="101">
        <f>SUM(K13:M13)</f>
        <v>1988</v>
      </c>
      <c r="O13" s="17"/>
      <c r="AF13" s="97" t="s">
        <v>26</v>
      </c>
      <c r="AG13" s="97" t="s">
        <v>172</v>
      </c>
      <c r="AH13" s="97">
        <v>1</v>
      </c>
      <c r="AI13" s="98">
        <f t="shared" si="2"/>
        <v>71.000000000000014</v>
      </c>
    </row>
    <row r="14" spans="1:35" ht="18" x14ac:dyDescent="0.25">
      <c r="A14" s="71" t="s">
        <v>135</v>
      </c>
      <c r="B14" s="107">
        <v>10</v>
      </c>
      <c r="C14" s="41">
        <v>10</v>
      </c>
      <c r="D14" s="3">
        <v>17.100000000000001</v>
      </c>
      <c r="E14" s="108">
        <f t="shared" si="0"/>
        <v>71.000000000000014</v>
      </c>
      <c r="AF14" s="97" t="s">
        <v>26</v>
      </c>
      <c r="AG14" s="97" t="s">
        <v>172</v>
      </c>
      <c r="AH14" s="97">
        <v>2</v>
      </c>
      <c r="AI14" s="98">
        <f t="shared" si="2"/>
        <v>71.000000000000014</v>
      </c>
    </row>
    <row r="15" spans="1:35" ht="18" x14ac:dyDescent="0.25">
      <c r="A15" s="71" t="s">
        <v>136</v>
      </c>
      <c r="B15" s="107">
        <v>10</v>
      </c>
      <c r="C15" s="41">
        <v>10</v>
      </c>
      <c r="D15" s="41">
        <v>17.3</v>
      </c>
      <c r="E15" s="108">
        <f t="shared" si="0"/>
        <v>73.000000000000014</v>
      </c>
      <c r="J15" s="8" t="s">
        <v>23</v>
      </c>
      <c r="K15" s="8"/>
      <c r="R15" s="4"/>
      <c r="AF15" s="97" t="s">
        <v>26</v>
      </c>
      <c r="AG15" s="97" t="s">
        <v>172</v>
      </c>
      <c r="AH15" s="97">
        <v>3</v>
      </c>
      <c r="AI15" s="98">
        <f t="shared" si="2"/>
        <v>73.000000000000014</v>
      </c>
    </row>
    <row r="16" spans="1:35" ht="18" x14ac:dyDescent="0.25">
      <c r="A16" s="73" t="s">
        <v>137</v>
      </c>
      <c r="B16" s="107">
        <v>10</v>
      </c>
      <c r="C16" s="41">
        <v>10</v>
      </c>
      <c r="D16" s="3">
        <v>17.399999999999999</v>
      </c>
      <c r="E16" s="108">
        <f t="shared" si="0"/>
        <v>73.999999999999986</v>
      </c>
      <c r="J16" s="159" t="s">
        <v>24</v>
      </c>
      <c r="K16" s="160" t="s">
        <v>176</v>
      </c>
      <c r="L16" s="161"/>
      <c r="M16" s="162"/>
      <c r="N16" s="163" t="s">
        <v>8</v>
      </c>
      <c r="R16" s="12"/>
      <c r="AF16" s="97" t="s">
        <v>26</v>
      </c>
      <c r="AG16" s="97" t="s">
        <v>71</v>
      </c>
      <c r="AH16" s="97">
        <v>1</v>
      </c>
      <c r="AI16" s="98">
        <f t="shared" si="2"/>
        <v>73.999999999999986</v>
      </c>
    </row>
    <row r="17" spans="1:35" ht="18" x14ac:dyDescent="0.25">
      <c r="A17" s="71" t="s">
        <v>138</v>
      </c>
      <c r="B17" s="107">
        <v>10</v>
      </c>
      <c r="C17" s="41">
        <v>10</v>
      </c>
      <c r="D17" s="3">
        <v>17.399999999999999</v>
      </c>
      <c r="E17" s="108">
        <f t="shared" si="0"/>
        <v>73.999999999999986</v>
      </c>
      <c r="J17" s="159"/>
      <c r="K17" s="72" t="s">
        <v>172</v>
      </c>
      <c r="L17" s="72" t="s">
        <v>71</v>
      </c>
      <c r="M17" s="72" t="s">
        <v>173</v>
      </c>
      <c r="N17" s="164"/>
      <c r="R17" s="12"/>
      <c r="AF17" s="97" t="s">
        <v>26</v>
      </c>
      <c r="AG17" s="97" t="s">
        <v>71</v>
      </c>
      <c r="AH17" s="97">
        <v>2</v>
      </c>
      <c r="AI17" s="98">
        <f t="shared" si="2"/>
        <v>73.999999999999986</v>
      </c>
    </row>
    <row r="18" spans="1:35" ht="18" x14ac:dyDescent="0.25">
      <c r="A18" s="71" t="s">
        <v>139</v>
      </c>
      <c r="B18" s="107">
        <v>10</v>
      </c>
      <c r="C18" s="41">
        <v>10</v>
      </c>
      <c r="D18" s="3">
        <v>17.7</v>
      </c>
      <c r="E18" s="108">
        <f t="shared" si="0"/>
        <v>76.999999999999986</v>
      </c>
      <c r="J18" s="74" t="s">
        <v>25</v>
      </c>
      <c r="K18" s="15">
        <f>SUM(K4:M4)</f>
        <v>156</v>
      </c>
      <c r="L18" s="15">
        <f>SUM(K5:M5)</f>
        <v>169</v>
      </c>
      <c r="M18" s="15">
        <f>SUM(K6:M6)</f>
        <v>199</v>
      </c>
      <c r="N18" s="15">
        <f>SUM(K18:M18)</f>
        <v>524</v>
      </c>
      <c r="O18" s="12">
        <f>N18/9</f>
        <v>58.222222222222221</v>
      </c>
      <c r="R18" s="12"/>
      <c r="AF18" s="97" t="s">
        <v>26</v>
      </c>
      <c r="AG18" s="97" t="s">
        <v>71</v>
      </c>
      <c r="AH18" s="97">
        <v>3</v>
      </c>
      <c r="AI18" s="98">
        <f t="shared" si="2"/>
        <v>76.999999999999986</v>
      </c>
    </row>
    <row r="19" spans="1:35" ht="18" x14ac:dyDescent="0.25">
      <c r="A19" s="73" t="s">
        <v>140</v>
      </c>
      <c r="B19" s="107">
        <v>10</v>
      </c>
      <c r="C19" s="41">
        <v>10</v>
      </c>
      <c r="D19" s="41">
        <v>17.899999999999999</v>
      </c>
      <c r="E19" s="108">
        <f t="shared" si="0"/>
        <v>78.999999999999986</v>
      </c>
      <c r="J19" s="74" t="s">
        <v>26</v>
      </c>
      <c r="K19" s="105">
        <f>SUM(K7:M7)</f>
        <v>215.00000000000006</v>
      </c>
      <c r="L19" s="15">
        <f>SUM(K8:M8)</f>
        <v>224.99999999999994</v>
      </c>
      <c r="M19" s="15">
        <f>SUM(K9:M9)</f>
        <v>244</v>
      </c>
      <c r="N19" s="15">
        <f>SUM(K19:M19)</f>
        <v>684</v>
      </c>
      <c r="O19" s="12">
        <f>N19/9</f>
        <v>76</v>
      </c>
      <c r="R19" s="12"/>
      <c r="AF19" s="97" t="s">
        <v>26</v>
      </c>
      <c r="AG19" s="97" t="s">
        <v>173</v>
      </c>
      <c r="AH19" s="97">
        <v>1</v>
      </c>
      <c r="AI19" s="98">
        <f t="shared" si="2"/>
        <v>78.999999999999986</v>
      </c>
    </row>
    <row r="20" spans="1:35" ht="18" x14ac:dyDescent="0.25">
      <c r="A20" s="71" t="s">
        <v>141</v>
      </c>
      <c r="B20" s="107">
        <v>10</v>
      </c>
      <c r="C20" s="41">
        <v>10</v>
      </c>
      <c r="D20" s="3">
        <v>18.100000000000001</v>
      </c>
      <c r="E20" s="108">
        <f t="shared" si="0"/>
        <v>81.000000000000014</v>
      </c>
      <c r="J20" s="74" t="s">
        <v>27</v>
      </c>
      <c r="K20" s="105">
        <f>SUM(K10:M10)</f>
        <v>246</v>
      </c>
      <c r="L20" s="15">
        <f>SUM(K11:M11)</f>
        <v>263.00000000000006</v>
      </c>
      <c r="M20" s="15">
        <f>SUM(K12:M12)</f>
        <v>271</v>
      </c>
      <c r="N20" s="15">
        <f>SUM(K20:M20)</f>
        <v>780</v>
      </c>
      <c r="O20" s="12">
        <f t="shared" ref="O20" si="5">N20/9</f>
        <v>86.666666666666671</v>
      </c>
      <c r="R20" s="12"/>
      <c r="AF20" s="97" t="s">
        <v>26</v>
      </c>
      <c r="AG20" s="97" t="s">
        <v>173</v>
      </c>
      <c r="AH20" s="97">
        <v>2</v>
      </c>
      <c r="AI20" s="98">
        <f t="shared" si="2"/>
        <v>81.000000000000014</v>
      </c>
    </row>
    <row r="21" spans="1:35" ht="18" x14ac:dyDescent="0.25">
      <c r="A21" s="71" t="s">
        <v>142</v>
      </c>
      <c r="B21" s="107">
        <v>10</v>
      </c>
      <c r="C21" s="41">
        <v>10</v>
      </c>
      <c r="D21" s="3">
        <v>18.399999999999999</v>
      </c>
      <c r="E21" s="108">
        <f t="shared" si="0"/>
        <v>83.999999999999986</v>
      </c>
      <c r="J21" s="60" t="s">
        <v>8</v>
      </c>
      <c r="K21" s="104">
        <f>SUM(K18:K20)</f>
        <v>617</v>
      </c>
      <c r="L21" s="104">
        <f>SUM(L18:L20)</f>
        <v>657</v>
      </c>
      <c r="M21" s="104">
        <f>SUM(M18:M20)</f>
        <v>714</v>
      </c>
      <c r="N21" s="15">
        <f>SUM(K21:M21)</f>
        <v>1988</v>
      </c>
      <c r="R21" s="12"/>
      <c r="AF21" s="97" t="s">
        <v>26</v>
      </c>
      <c r="AG21" s="97" t="s">
        <v>173</v>
      </c>
      <c r="AH21" s="97">
        <v>3</v>
      </c>
      <c r="AI21" s="98">
        <f t="shared" si="2"/>
        <v>83.999999999999986</v>
      </c>
    </row>
    <row r="22" spans="1:35" ht="18" x14ac:dyDescent="0.25">
      <c r="A22" s="73" t="s">
        <v>143</v>
      </c>
      <c r="B22" s="107">
        <v>10</v>
      </c>
      <c r="C22" s="41">
        <v>10</v>
      </c>
      <c r="D22" s="3">
        <v>18.3</v>
      </c>
      <c r="E22" s="108">
        <f t="shared" si="0"/>
        <v>83</v>
      </c>
      <c r="K22" s="105">
        <f>K21/9</f>
        <v>68.555555555555557</v>
      </c>
      <c r="L22" s="105">
        <f t="shared" ref="L22:M22" si="6">L21/9</f>
        <v>73</v>
      </c>
      <c r="M22" s="105">
        <f t="shared" si="6"/>
        <v>79.333333333333329</v>
      </c>
      <c r="N22" s="106">
        <f>SUM(N18:N20)</f>
        <v>1988</v>
      </c>
      <c r="R22" s="12"/>
      <c r="AF22" s="97" t="s">
        <v>27</v>
      </c>
      <c r="AG22" s="97" t="s">
        <v>172</v>
      </c>
      <c r="AH22" s="97">
        <v>1</v>
      </c>
      <c r="AI22" s="98">
        <f t="shared" si="2"/>
        <v>83</v>
      </c>
    </row>
    <row r="23" spans="1:35" ht="18" x14ac:dyDescent="0.25">
      <c r="A23" s="71" t="s">
        <v>144</v>
      </c>
      <c r="B23" s="107">
        <v>10</v>
      </c>
      <c r="C23" s="41">
        <v>10</v>
      </c>
      <c r="D23" s="3">
        <v>18.100000000000001</v>
      </c>
      <c r="E23" s="108">
        <f t="shared" si="0"/>
        <v>81.000000000000014</v>
      </c>
      <c r="R23" s="12"/>
      <c r="AF23" s="97" t="s">
        <v>27</v>
      </c>
      <c r="AG23" s="97" t="s">
        <v>172</v>
      </c>
      <c r="AH23" s="97">
        <v>2</v>
      </c>
      <c r="AI23" s="98">
        <f t="shared" si="2"/>
        <v>81.000000000000014</v>
      </c>
    </row>
    <row r="24" spans="1:35" ht="18" x14ac:dyDescent="0.25">
      <c r="A24" s="71" t="s">
        <v>145</v>
      </c>
      <c r="B24" s="107">
        <v>10</v>
      </c>
      <c r="C24" s="41">
        <v>10</v>
      </c>
      <c r="D24" s="41">
        <v>18.2</v>
      </c>
      <c r="E24" s="108">
        <f t="shared" si="0"/>
        <v>82</v>
      </c>
      <c r="R24" s="12"/>
      <c r="AF24" s="97" t="s">
        <v>27</v>
      </c>
      <c r="AG24" s="97" t="s">
        <v>172</v>
      </c>
      <c r="AH24" s="97">
        <v>3</v>
      </c>
      <c r="AI24" s="98">
        <f t="shared" si="2"/>
        <v>82</v>
      </c>
    </row>
    <row r="25" spans="1:35" ht="18" x14ac:dyDescent="0.25">
      <c r="A25" s="73" t="s">
        <v>146</v>
      </c>
      <c r="B25" s="107">
        <v>10</v>
      </c>
      <c r="C25" s="41">
        <v>10</v>
      </c>
      <c r="D25" s="3">
        <v>18.600000000000001</v>
      </c>
      <c r="E25" s="108">
        <f t="shared" si="0"/>
        <v>86.000000000000014</v>
      </c>
      <c r="M25" s="63" t="s">
        <v>98</v>
      </c>
      <c r="N25" s="24">
        <f>(N13^2)/(L30*L31)</f>
        <v>146375.70370370371</v>
      </c>
      <c r="O25" s="17"/>
      <c r="AF25" s="97" t="s">
        <v>27</v>
      </c>
      <c r="AG25" s="97" t="s">
        <v>71</v>
      </c>
      <c r="AH25" s="97">
        <v>1</v>
      </c>
      <c r="AI25" s="98">
        <f t="shared" si="2"/>
        <v>86.000000000000014</v>
      </c>
    </row>
    <row r="26" spans="1:35" ht="18" x14ac:dyDescent="0.25">
      <c r="A26" s="71" t="s">
        <v>147</v>
      </c>
      <c r="B26" s="107">
        <v>10</v>
      </c>
      <c r="C26" s="41">
        <v>10</v>
      </c>
      <c r="D26" s="3">
        <v>18.600000000000001</v>
      </c>
      <c r="E26" s="108">
        <f t="shared" si="0"/>
        <v>86.000000000000014</v>
      </c>
      <c r="M26" s="63" t="s">
        <v>99</v>
      </c>
      <c r="N26" s="24">
        <f>SUMSQ(K4:M12)-N25</f>
        <v>4366.296296296292</v>
      </c>
      <c r="O26" s="17"/>
      <c r="AF26" s="97" t="s">
        <v>27</v>
      </c>
      <c r="AG26" s="97" t="s">
        <v>71</v>
      </c>
      <c r="AH26" s="97">
        <v>2</v>
      </c>
      <c r="AI26" s="98">
        <f t="shared" si="2"/>
        <v>86.000000000000014</v>
      </c>
    </row>
    <row r="27" spans="1:35" ht="18" x14ac:dyDescent="0.25">
      <c r="A27" s="71" t="s">
        <v>148</v>
      </c>
      <c r="B27" s="107">
        <v>10</v>
      </c>
      <c r="C27" s="41">
        <v>10</v>
      </c>
      <c r="D27" s="3">
        <v>19.100000000000001</v>
      </c>
      <c r="E27" s="108">
        <f t="shared" si="0"/>
        <v>91.000000000000014</v>
      </c>
      <c r="M27" s="63" t="s">
        <v>97</v>
      </c>
      <c r="N27" s="24">
        <f>(SUMSQ(K13:M13)/9)-N25</f>
        <v>22.296296296291985</v>
      </c>
      <c r="O27" s="17"/>
      <c r="AF27" s="97" t="s">
        <v>27</v>
      </c>
      <c r="AG27" s="97" t="s">
        <v>71</v>
      </c>
      <c r="AH27" s="97">
        <v>3</v>
      </c>
      <c r="AI27" s="98">
        <f t="shared" si="2"/>
        <v>91.000000000000014</v>
      </c>
    </row>
    <row r="28" spans="1:35" ht="18" x14ac:dyDescent="0.25">
      <c r="A28" s="73" t="s">
        <v>149</v>
      </c>
      <c r="B28" s="107">
        <v>10</v>
      </c>
      <c r="C28" s="41">
        <v>10</v>
      </c>
      <c r="D28" s="41">
        <v>19</v>
      </c>
      <c r="E28" s="108">
        <f t="shared" si="0"/>
        <v>90</v>
      </c>
      <c r="M28" s="63" t="s">
        <v>100</v>
      </c>
      <c r="N28" s="24">
        <f>(SUMSQ(N4:N12)/L31)-N25</f>
        <v>4294.296296296292</v>
      </c>
      <c r="O28" s="17"/>
      <c r="AF28" s="97" t="s">
        <v>27</v>
      </c>
      <c r="AG28" s="97" t="s">
        <v>173</v>
      </c>
      <c r="AH28" s="97">
        <v>1</v>
      </c>
      <c r="AI28" s="98">
        <f t="shared" si="2"/>
        <v>90</v>
      </c>
    </row>
    <row r="29" spans="1:35" ht="18" x14ac:dyDescent="0.25">
      <c r="A29" s="71" t="s">
        <v>150</v>
      </c>
      <c r="B29" s="107">
        <v>10</v>
      </c>
      <c r="C29" s="41">
        <v>10</v>
      </c>
      <c r="D29" s="41">
        <v>19</v>
      </c>
      <c r="E29" s="108">
        <f t="shared" si="0"/>
        <v>90</v>
      </c>
      <c r="M29" s="63" t="s">
        <v>101</v>
      </c>
      <c r="N29" s="24">
        <f>N26-N27-N28</f>
        <v>49.703703703708015</v>
      </c>
      <c r="O29" s="17"/>
      <c r="AF29" s="97" t="s">
        <v>27</v>
      </c>
      <c r="AG29" s="97" t="s">
        <v>173</v>
      </c>
      <c r="AH29" s="97">
        <v>2</v>
      </c>
      <c r="AI29" s="98">
        <f t="shared" si="2"/>
        <v>90</v>
      </c>
    </row>
    <row r="30" spans="1:35" ht="18" x14ac:dyDescent="0.25">
      <c r="A30" s="71" t="s">
        <v>151</v>
      </c>
      <c r="B30" s="107">
        <v>10</v>
      </c>
      <c r="C30" s="41">
        <v>10</v>
      </c>
      <c r="D30" s="3">
        <v>19.100000000000001</v>
      </c>
      <c r="E30" s="108">
        <f t="shared" si="0"/>
        <v>91.000000000000014</v>
      </c>
      <c r="K30" s="63" t="s">
        <v>106</v>
      </c>
      <c r="L30" s="23">
        <v>9</v>
      </c>
      <c r="M30" s="63" t="s">
        <v>102</v>
      </c>
      <c r="N30" s="151">
        <f>(SUMSQ(N18:N20)/L30)-N25</f>
        <v>3716.74074074073</v>
      </c>
      <c r="O30" s="152"/>
      <c r="AF30" s="97" t="s">
        <v>27</v>
      </c>
      <c r="AG30" s="97" t="s">
        <v>173</v>
      </c>
      <c r="AH30" s="97">
        <v>3</v>
      </c>
      <c r="AI30" s="98">
        <f t="shared" si="2"/>
        <v>91.000000000000014</v>
      </c>
    </row>
    <row r="31" spans="1:35" x14ac:dyDescent="0.25">
      <c r="K31" s="63" t="s">
        <v>107</v>
      </c>
      <c r="L31" s="23">
        <v>3</v>
      </c>
      <c r="M31" s="63" t="s">
        <v>174</v>
      </c>
      <c r="N31" s="151">
        <f>(SUMSQ(K21:M21)/9)-N25</f>
        <v>528.074074074073</v>
      </c>
      <c r="O31" s="152"/>
    </row>
    <row r="32" spans="1:35" x14ac:dyDescent="0.25">
      <c r="M32" s="63" t="s">
        <v>175</v>
      </c>
      <c r="N32" s="63"/>
      <c r="O32" s="56">
        <f>N28-N30-N31</f>
        <v>49.481481481489027</v>
      </c>
    </row>
    <row r="33" spans="10:31" ht="15.75" x14ac:dyDescent="0.25">
      <c r="S33" s="110"/>
      <c r="T33" s="110"/>
      <c r="U33" s="110"/>
    </row>
    <row r="34" spans="10:31" ht="15.75" x14ac:dyDescent="0.25">
      <c r="S34" s="124"/>
      <c r="T34" s="110"/>
      <c r="U34" s="111"/>
    </row>
    <row r="35" spans="10:31" ht="15.75" x14ac:dyDescent="0.25">
      <c r="S35" s="110"/>
      <c r="T35" s="148"/>
      <c r="U35" s="148"/>
    </row>
    <row r="36" spans="10:31" ht="15.75" x14ac:dyDescent="0.25">
      <c r="K36" s="12"/>
      <c r="S36" s="84"/>
      <c r="T36" s="84"/>
      <c r="U36" s="84"/>
    </row>
    <row r="37" spans="10:31" ht="15.75" x14ac:dyDescent="0.25">
      <c r="J37" s="18" t="s">
        <v>28</v>
      </c>
      <c r="K37" s="18"/>
      <c r="L37" s="18"/>
      <c r="M37" s="18"/>
      <c r="N37" s="18"/>
      <c r="O37" s="18"/>
      <c r="P37" s="18"/>
      <c r="Q37" s="18"/>
      <c r="S37" s="86" t="s">
        <v>37</v>
      </c>
      <c r="T37" s="86" t="s">
        <v>9</v>
      </c>
      <c r="U37" s="86" t="s">
        <v>96</v>
      </c>
    </row>
    <row r="38" spans="10:31" ht="15.75" x14ac:dyDescent="0.25">
      <c r="J38" s="57" t="s">
        <v>29</v>
      </c>
      <c r="K38" s="57" t="s">
        <v>30</v>
      </c>
      <c r="L38" s="57" t="s">
        <v>31</v>
      </c>
      <c r="M38" s="57" t="s">
        <v>32</v>
      </c>
      <c r="N38" s="57" t="s">
        <v>33</v>
      </c>
      <c r="O38" s="64" t="s">
        <v>112</v>
      </c>
      <c r="P38" s="57" t="s">
        <v>34</v>
      </c>
      <c r="Q38" s="57" t="s">
        <v>35</v>
      </c>
      <c r="S38" s="87" t="s">
        <v>25</v>
      </c>
      <c r="T38" s="88">
        <f>O18</f>
        <v>58.222222222222221</v>
      </c>
      <c r="U38" s="85" t="s">
        <v>3</v>
      </c>
    </row>
    <row r="39" spans="10:31" ht="15.75" x14ac:dyDescent="0.25">
      <c r="J39" s="64" t="s">
        <v>36</v>
      </c>
      <c r="K39" s="19">
        <f>3-1</f>
        <v>2</v>
      </c>
      <c r="L39" s="20">
        <f>N27</f>
        <v>22.296296296291985</v>
      </c>
      <c r="M39" s="20">
        <f>L39/K39</f>
        <v>11.148148148145992</v>
      </c>
      <c r="N39" s="77">
        <f>M39/M44</f>
        <v>3.5886736214595012</v>
      </c>
      <c r="O39" s="65" t="str">
        <f>IF(N39&lt;P39,"tn",IF(N39&lt;Q39,"*","**"))</f>
        <v>tn</v>
      </c>
      <c r="P39" s="20">
        <f>FINV(0.05,K39,K44)</f>
        <v>3.6337234675916301</v>
      </c>
      <c r="Q39" s="20">
        <f>FINV(0.01,K39,K44)</f>
        <v>6.2262352803113821</v>
      </c>
      <c r="S39" s="87" t="s">
        <v>26</v>
      </c>
      <c r="T39" s="88">
        <f>O19</f>
        <v>76</v>
      </c>
      <c r="U39" s="85" t="s">
        <v>4</v>
      </c>
    </row>
    <row r="40" spans="10:31" ht="15.75" x14ac:dyDescent="0.25">
      <c r="J40" s="64" t="s">
        <v>37</v>
      </c>
      <c r="K40" s="19">
        <f>9-1</f>
        <v>8</v>
      </c>
      <c r="L40" s="20">
        <f>N28</f>
        <v>4294.296296296292</v>
      </c>
      <c r="M40" s="20">
        <f>L40/K40</f>
        <v>536.7870370370365</v>
      </c>
      <c r="N40" s="77">
        <f>M40/M44</f>
        <v>172.79582712368082</v>
      </c>
      <c r="O40" s="65" t="str">
        <f>IF(N40&lt;P40,"tn",IF(N40&lt;Q40,"*","**"))</f>
        <v>**</v>
      </c>
      <c r="P40" s="20">
        <f>FINV(0.05,K40,K44)</f>
        <v>2.5910961798744014</v>
      </c>
      <c r="Q40" s="20">
        <f>FINV(0.01,K40,K44)</f>
        <v>3.8895721399261927</v>
      </c>
      <c r="S40" s="87" t="s">
        <v>27</v>
      </c>
      <c r="T40" s="88">
        <f>O20</f>
        <v>86.666666666666671</v>
      </c>
      <c r="U40" s="85" t="s">
        <v>116</v>
      </c>
    </row>
    <row r="41" spans="10:31" ht="15.75" x14ac:dyDescent="0.25">
      <c r="J41" s="64" t="s">
        <v>24</v>
      </c>
      <c r="K41" s="19">
        <v>2</v>
      </c>
      <c r="L41" s="20">
        <f>N30</f>
        <v>3716.74074074073</v>
      </c>
      <c r="M41" s="20">
        <f>L41/K41</f>
        <v>1858.370370370365</v>
      </c>
      <c r="N41" s="77">
        <f>M41/M44</f>
        <v>598.22354694480475</v>
      </c>
      <c r="O41" s="65" t="str">
        <f>IF(N41&lt;P41,"tn",IF(N41&lt;Q41,"*","**"))</f>
        <v>**</v>
      </c>
      <c r="P41" s="20">
        <f>FINV(0.05,K41,K44)</f>
        <v>3.6337234675916301</v>
      </c>
      <c r="Q41" s="20">
        <f>FINV(0.01,K41,K44)</f>
        <v>6.2262352803113821</v>
      </c>
      <c r="S41" s="90" t="s">
        <v>115</v>
      </c>
      <c r="T41" s="165">
        <v>2.1444009662643841</v>
      </c>
      <c r="U41" s="166"/>
      <c r="W41" t="s">
        <v>158</v>
      </c>
      <c r="X41" s="100">
        <f>3.65*(SQRT(M44/(L31*3)))</f>
        <v>2.1444009662643841</v>
      </c>
    </row>
    <row r="42" spans="10:31" ht="15.75" x14ac:dyDescent="0.25">
      <c r="J42" s="64" t="s">
        <v>176</v>
      </c>
      <c r="K42" s="19">
        <v>2</v>
      </c>
      <c r="L42" s="20">
        <f>N31</f>
        <v>528.074074074073</v>
      </c>
      <c r="M42" s="20">
        <f t="shared" ref="M42" si="7">L42/K42</f>
        <v>264.0370370370365</v>
      </c>
      <c r="N42" s="77">
        <f>M42/M44</f>
        <v>84.995529061095283</v>
      </c>
      <c r="O42" s="65" t="str">
        <f t="shared" ref="O42:O43" si="8">IF(N42&lt;P42,"tn",IF(N42&lt;Q42,"*","**"))</f>
        <v>**</v>
      </c>
      <c r="P42" s="20">
        <f>FINV(0.05,K42,K44)</f>
        <v>3.6337234675916301</v>
      </c>
      <c r="Q42" s="20">
        <f>FINV(0.01,K42,K44)</f>
        <v>6.2262352803113821</v>
      </c>
      <c r="S42" s="87" t="s">
        <v>172</v>
      </c>
      <c r="T42" s="88">
        <f>K22</f>
        <v>68.555555555555557</v>
      </c>
      <c r="U42" s="85" t="s">
        <v>3</v>
      </c>
    </row>
    <row r="43" spans="10:31" ht="15.75" x14ac:dyDescent="0.25">
      <c r="J43" s="64" t="s">
        <v>177</v>
      </c>
      <c r="K43" s="19">
        <f>K41*K42</f>
        <v>4</v>
      </c>
      <c r="L43" s="20">
        <f>O32</f>
        <v>49.481481481489027</v>
      </c>
      <c r="M43" s="20">
        <f>L43/K43</f>
        <v>12.370370370372257</v>
      </c>
      <c r="N43" s="77">
        <f>M43/M44</f>
        <v>3.9821162444115883</v>
      </c>
      <c r="O43" s="65" t="str">
        <f t="shared" si="8"/>
        <v>*</v>
      </c>
      <c r="P43" s="20">
        <f>FINV(0.05,K43,K44)</f>
        <v>3.0069172799243447</v>
      </c>
      <c r="Q43" s="20">
        <f>FINV(0.01,K43,K44)</f>
        <v>4.772577999723211</v>
      </c>
      <c r="S43" s="87" t="s">
        <v>71</v>
      </c>
      <c r="T43" s="88">
        <f>L22</f>
        <v>73</v>
      </c>
      <c r="U43" s="85" t="s">
        <v>4</v>
      </c>
      <c r="AD43" s="126" t="s">
        <v>37</v>
      </c>
      <c r="AE43" s="126" t="s">
        <v>197</v>
      </c>
    </row>
    <row r="44" spans="10:31" ht="15.75" x14ac:dyDescent="0.25">
      <c r="J44" s="64" t="s">
        <v>38</v>
      </c>
      <c r="K44" s="19">
        <f>K45-K40-K39</f>
        <v>16</v>
      </c>
      <c r="L44" s="12">
        <f>N29</f>
        <v>49.703703703708015</v>
      </c>
      <c r="M44" s="20">
        <f>L44/K44</f>
        <v>3.106481481481751</v>
      </c>
      <c r="N44" s="21"/>
      <c r="O44" s="22"/>
      <c r="P44" s="22"/>
      <c r="Q44" s="22"/>
      <c r="S44" s="87" t="s">
        <v>173</v>
      </c>
      <c r="T44" s="88">
        <f>M22</f>
        <v>79.333333333333329</v>
      </c>
      <c r="U44" s="85" t="s">
        <v>116</v>
      </c>
      <c r="AD44" s="125" t="s">
        <v>211</v>
      </c>
      <c r="AE44" s="128">
        <f>U51</f>
        <v>52</v>
      </c>
    </row>
    <row r="45" spans="10:31" ht="15.75" x14ac:dyDescent="0.25">
      <c r="J45" s="64" t="s">
        <v>8</v>
      </c>
      <c r="K45" s="19">
        <f>(9*3)-1</f>
        <v>26</v>
      </c>
      <c r="L45" s="20">
        <f>N26</f>
        <v>4366.296296296292</v>
      </c>
      <c r="M45" s="21"/>
      <c r="N45" s="21"/>
      <c r="O45" s="22"/>
      <c r="P45" s="22"/>
      <c r="Q45" s="22"/>
      <c r="S45" s="91" t="s">
        <v>115</v>
      </c>
      <c r="T45" s="167">
        <v>2.1444009662643841</v>
      </c>
      <c r="U45" s="168"/>
      <c r="AD45" s="125" t="s">
        <v>212</v>
      </c>
      <c r="AE45" s="128">
        <f t="shared" ref="AE45:AE52" si="9">U52</f>
        <v>56.333333333333336</v>
      </c>
    </row>
    <row r="46" spans="10:31" x14ac:dyDescent="0.25">
      <c r="AD46" s="125" t="s">
        <v>213</v>
      </c>
      <c r="AE46" s="128">
        <f t="shared" si="9"/>
        <v>66.333333333333329</v>
      </c>
    </row>
    <row r="47" spans="10:31" x14ac:dyDescent="0.25">
      <c r="M47" t="s">
        <v>109</v>
      </c>
      <c r="AD47" s="125" t="s">
        <v>214</v>
      </c>
      <c r="AE47" s="128">
        <f t="shared" si="9"/>
        <v>71.666666666666686</v>
      </c>
    </row>
    <row r="48" spans="10:31" x14ac:dyDescent="0.25">
      <c r="N48" t="s">
        <v>111</v>
      </c>
      <c r="AD48" s="125" t="s">
        <v>215</v>
      </c>
      <c r="AE48" s="128">
        <f t="shared" si="9"/>
        <v>74.999999999999986</v>
      </c>
    </row>
    <row r="49" spans="14:31" x14ac:dyDescent="0.25">
      <c r="N49" t="s">
        <v>124</v>
      </c>
      <c r="AD49" s="125" t="s">
        <v>216</v>
      </c>
      <c r="AE49" s="128">
        <f t="shared" si="9"/>
        <v>81.333333333333329</v>
      </c>
    </row>
    <row r="50" spans="14:31" x14ac:dyDescent="0.25">
      <c r="S50" s="23" t="s">
        <v>37</v>
      </c>
      <c r="T50" s="23" t="s">
        <v>192</v>
      </c>
      <c r="U50" s="23" t="s">
        <v>9</v>
      </c>
      <c r="V50" s="23" t="s">
        <v>96</v>
      </c>
      <c r="W50" s="23" t="s">
        <v>193</v>
      </c>
      <c r="AD50" s="125" t="s">
        <v>217</v>
      </c>
      <c r="AE50" s="128">
        <f t="shared" si="9"/>
        <v>82</v>
      </c>
    </row>
    <row r="51" spans="14:31" x14ac:dyDescent="0.25">
      <c r="S51" s="23" t="s">
        <v>164</v>
      </c>
      <c r="T51" s="23"/>
      <c r="U51" s="101">
        <f>O4</f>
        <v>52</v>
      </c>
      <c r="V51" s="23" t="s">
        <v>3</v>
      </c>
      <c r="W51" s="101">
        <f>Z58+U51</f>
        <v>57.118488621810855</v>
      </c>
      <c r="AD51" s="125" t="s">
        <v>218</v>
      </c>
      <c r="AE51" s="128">
        <f t="shared" si="9"/>
        <v>87.666666666666686</v>
      </c>
    </row>
    <row r="52" spans="14:31" x14ac:dyDescent="0.25">
      <c r="S52" s="23" t="s">
        <v>163</v>
      </c>
      <c r="T52" s="23"/>
      <c r="U52" s="101">
        <f t="shared" ref="U52:U59" si="10">O5</f>
        <v>56.333333333333336</v>
      </c>
      <c r="V52" s="23" t="s">
        <v>3</v>
      </c>
      <c r="W52" s="23"/>
      <c r="AD52" s="125" t="s">
        <v>219</v>
      </c>
      <c r="AE52" s="128">
        <f t="shared" si="9"/>
        <v>90.333333333333329</v>
      </c>
    </row>
    <row r="53" spans="14:31" x14ac:dyDescent="0.25">
      <c r="S53" s="23" t="s">
        <v>165</v>
      </c>
      <c r="T53" s="101">
        <f>U53-Z58</f>
        <v>61.214844711522474</v>
      </c>
      <c r="U53" s="101">
        <f t="shared" si="10"/>
        <v>66.333333333333329</v>
      </c>
      <c r="V53" s="23" t="s">
        <v>4</v>
      </c>
      <c r="W53" s="23"/>
      <c r="AD53" s="126" t="s">
        <v>220</v>
      </c>
      <c r="AE53" s="127">
        <f>Z58</f>
        <v>5.1184886218108572</v>
      </c>
    </row>
    <row r="54" spans="14:31" x14ac:dyDescent="0.25">
      <c r="S54" s="23" t="s">
        <v>168</v>
      </c>
      <c r="T54" s="23"/>
      <c r="U54" s="101">
        <f t="shared" si="10"/>
        <v>71.666666666666686</v>
      </c>
      <c r="V54" s="23" t="s">
        <v>4</v>
      </c>
      <c r="W54" s="101">
        <f>Z58+U54</f>
        <v>76.78515528847754</v>
      </c>
    </row>
    <row r="55" spans="14:31" x14ac:dyDescent="0.25">
      <c r="S55" s="23" t="s">
        <v>166</v>
      </c>
      <c r="T55" s="23"/>
      <c r="U55" s="101">
        <f t="shared" si="10"/>
        <v>74.999999999999986</v>
      </c>
      <c r="V55" s="23" t="s">
        <v>4</v>
      </c>
      <c r="W55" s="23"/>
    </row>
    <row r="56" spans="14:31" x14ac:dyDescent="0.25">
      <c r="S56" s="23" t="s">
        <v>167</v>
      </c>
      <c r="T56" s="23"/>
      <c r="U56" s="101">
        <f t="shared" si="10"/>
        <v>81.333333333333329</v>
      </c>
      <c r="V56" s="23" t="s">
        <v>116</v>
      </c>
      <c r="W56" s="101">
        <f>Z58+U56</f>
        <v>86.451821955144183</v>
      </c>
    </row>
    <row r="57" spans="14:31" x14ac:dyDescent="0.25">
      <c r="S57" s="23" t="s">
        <v>169</v>
      </c>
      <c r="T57" s="23"/>
      <c r="U57" s="101">
        <f t="shared" si="10"/>
        <v>82</v>
      </c>
      <c r="V57" s="23" t="s">
        <v>116</v>
      </c>
      <c r="W57" s="23"/>
      <c r="Y57" t="s">
        <v>115</v>
      </c>
      <c r="Z57">
        <f>SQRT(M44/3)</f>
        <v>1.0175921713341665</v>
      </c>
    </row>
    <row r="58" spans="14:31" x14ac:dyDescent="0.25">
      <c r="S58" s="23" t="s">
        <v>170</v>
      </c>
      <c r="T58" s="23"/>
      <c r="U58" s="101">
        <f t="shared" si="10"/>
        <v>87.666666666666686</v>
      </c>
      <c r="V58" s="23" t="s">
        <v>153</v>
      </c>
      <c r="W58" s="101">
        <f>Z58+U58</f>
        <v>92.78515528847754</v>
      </c>
      <c r="Z58">
        <f>5.03*Z57</f>
        <v>5.1184886218108572</v>
      </c>
    </row>
    <row r="59" spans="14:31" x14ac:dyDescent="0.25">
      <c r="S59" s="23" t="s">
        <v>171</v>
      </c>
      <c r="T59" s="23"/>
      <c r="U59" s="101">
        <f t="shared" si="10"/>
        <v>90.333333333333329</v>
      </c>
      <c r="V59" s="23" t="s">
        <v>153</v>
      </c>
      <c r="W59" s="23"/>
    </row>
  </sheetData>
  <mergeCells count="8">
    <mergeCell ref="T41:U41"/>
    <mergeCell ref="T45:U45"/>
    <mergeCell ref="J16:J17"/>
    <mergeCell ref="K16:M16"/>
    <mergeCell ref="N16:N17"/>
    <mergeCell ref="N30:O30"/>
    <mergeCell ref="N31:O31"/>
    <mergeCell ref="T35:U3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B1FF56-4380-4BFB-8CE6-1E02321277CC}">
  <dimension ref="A1:AM62"/>
  <sheetViews>
    <sheetView topLeftCell="I33" zoomScale="65" zoomScaleNormal="83" workbookViewId="0">
      <selection activeCell="R5" sqref="R5"/>
    </sheetView>
  </sheetViews>
  <sheetFormatPr defaultRowHeight="15" x14ac:dyDescent="0.25"/>
  <cols>
    <col min="1" max="1" width="18.5703125" customWidth="1"/>
    <col min="2" max="2" width="17.28515625" customWidth="1"/>
    <col min="3" max="3" width="17.5703125" customWidth="1"/>
    <col min="4" max="4" width="14.42578125" customWidth="1"/>
    <col min="5" max="6" width="22.140625" customWidth="1"/>
    <col min="7" max="7" width="12.42578125" customWidth="1"/>
    <col min="8" max="8" width="15" customWidth="1"/>
    <col min="9" max="10" width="10.42578125" customWidth="1"/>
    <col min="11" max="11" width="10" bestFit="1" customWidth="1"/>
    <col min="12" max="12" width="9.5703125" bestFit="1" customWidth="1"/>
    <col min="13" max="13" width="9" bestFit="1" customWidth="1"/>
    <col min="14" max="14" width="11.42578125" bestFit="1" customWidth="1"/>
    <col min="15" max="15" width="13.140625" customWidth="1"/>
    <col min="16" max="17" width="9.28515625" bestFit="1" customWidth="1"/>
    <col min="18" max="18" width="19.140625" customWidth="1"/>
    <col min="19" max="19" width="9" bestFit="1" customWidth="1"/>
    <col min="20" max="20" width="9.5703125" bestFit="1" customWidth="1"/>
    <col min="21" max="21" width="9" bestFit="1" customWidth="1"/>
    <col min="22" max="23" width="8.85546875" bestFit="1" customWidth="1"/>
    <col min="26" max="26" width="12" customWidth="1"/>
    <col min="38" max="38" width="77.5703125" customWidth="1"/>
    <col min="39" max="39" width="11.140625" customWidth="1"/>
  </cols>
  <sheetData>
    <row r="1" spans="1:18" ht="18" x14ac:dyDescent="0.25">
      <c r="A1" s="153" t="s">
        <v>50</v>
      </c>
      <c r="B1" s="153"/>
      <c r="C1" s="153"/>
      <c r="D1" s="153"/>
      <c r="E1" s="153"/>
      <c r="F1" s="25"/>
      <c r="G1" s="25"/>
    </row>
    <row r="2" spans="1:18" x14ac:dyDescent="0.25">
      <c r="A2" s="25"/>
      <c r="B2" s="25"/>
      <c r="C2" s="25"/>
      <c r="D2" s="25"/>
      <c r="E2" s="25"/>
      <c r="F2" s="25"/>
    </row>
    <row r="3" spans="1:18" ht="18" x14ac:dyDescent="0.25">
      <c r="A3" s="58" t="s">
        <v>51</v>
      </c>
      <c r="B3" s="58" t="s">
        <v>52</v>
      </c>
      <c r="C3" s="58" t="s">
        <v>53</v>
      </c>
      <c r="D3" s="58" t="s">
        <v>108</v>
      </c>
      <c r="E3" s="58" t="s">
        <v>54</v>
      </c>
      <c r="F3" s="58" t="s">
        <v>55</v>
      </c>
      <c r="G3" s="76" t="s">
        <v>184</v>
      </c>
      <c r="H3" s="76" t="s">
        <v>190</v>
      </c>
      <c r="J3" s="63" t="s">
        <v>37</v>
      </c>
      <c r="K3" s="63" t="s">
        <v>6</v>
      </c>
      <c r="L3" s="63" t="s">
        <v>7</v>
      </c>
      <c r="M3" s="63" t="s">
        <v>10</v>
      </c>
      <c r="N3" s="63" t="s">
        <v>48</v>
      </c>
      <c r="O3" s="63" t="s">
        <v>40</v>
      </c>
    </row>
    <row r="4" spans="1:18" ht="18" x14ac:dyDescent="0.25">
      <c r="A4" s="73" t="s">
        <v>125</v>
      </c>
      <c r="B4" s="2">
        <v>6.1144999999999996</v>
      </c>
      <c r="C4" s="34">
        <v>2.0011999999999999</v>
      </c>
      <c r="D4" s="3">
        <f>SUM(B4:C4)</f>
        <v>8.1157000000000004</v>
      </c>
      <c r="E4" s="34">
        <v>7.8780000000000001</v>
      </c>
      <c r="F4" s="2">
        <v>7.8779000000000003</v>
      </c>
      <c r="G4" s="35">
        <f t="shared" ref="G4:G30" si="0">F4-B4</f>
        <v>1.7634000000000007</v>
      </c>
      <c r="H4" s="103">
        <f t="shared" ref="H4:H30" si="1">((C4-G4)/C4)*100</f>
        <v>11.882870277833257</v>
      </c>
      <c r="J4" s="71" t="s">
        <v>163</v>
      </c>
      <c r="K4" s="104">
        <f>H4</f>
        <v>11.882870277833257</v>
      </c>
      <c r="L4" s="16">
        <f>H5</f>
        <v>13.816183816183827</v>
      </c>
      <c r="M4" s="16">
        <f>H6</f>
        <v>11.64451993206114</v>
      </c>
      <c r="N4" s="101">
        <f>SUM(K4:M4)</f>
        <v>37.34357402607823</v>
      </c>
      <c r="O4" s="101">
        <f>AVERAGE(K4:M4)</f>
        <v>12.447858008692743</v>
      </c>
    </row>
    <row r="5" spans="1:18" ht="18" x14ac:dyDescent="0.25">
      <c r="A5" s="71" t="s">
        <v>126</v>
      </c>
      <c r="B5" s="3">
        <v>6.1565000000000003</v>
      </c>
      <c r="C5" s="26">
        <v>2.0019999999999998</v>
      </c>
      <c r="D5" s="3">
        <f t="shared" ref="D5:D30" si="2">SUM(B5:C5)</f>
        <v>8.1585000000000001</v>
      </c>
      <c r="E5" s="3">
        <v>7.8906000000000001</v>
      </c>
      <c r="F5" s="3">
        <v>7.8818999999999999</v>
      </c>
      <c r="G5" s="35">
        <f t="shared" si="0"/>
        <v>1.7253999999999996</v>
      </c>
      <c r="H5" s="103">
        <f t="shared" si="1"/>
        <v>13.816183816183827</v>
      </c>
      <c r="J5" s="71" t="s">
        <v>164</v>
      </c>
      <c r="K5" s="104">
        <f>H7</f>
        <v>9.8623853211008505</v>
      </c>
      <c r="L5" s="16">
        <f>H8</f>
        <v>10.605757696921241</v>
      </c>
      <c r="M5" s="16">
        <f>H9</f>
        <v>10.878577493631687</v>
      </c>
      <c r="N5" s="101">
        <f t="shared" ref="N5:N12" si="3">SUM(K5:M5)</f>
        <v>31.346720511653778</v>
      </c>
      <c r="O5" s="101">
        <f>AVERAGE(K5:M5)</f>
        <v>10.448906837217926</v>
      </c>
    </row>
    <row r="6" spans="1:18" ht="18" x14ac:dyDescent="0.25">
      <c r="A6" s="71" t="s">
        <v>127</v>
      </c>
      <c r="B6" s="26">
        <v>6.1120000000000001</v>
      </c>
      <c r="C6" s="3">
        <v>2.0017999999999998</v>
      </c>
      <c r="D6" s="3">
        <f t="shared" si="2"/>
        <v>8.1137999999999995</v>
      </c>
      <c r="E6" s="3">
        <v>7.8898000000000001</v>
      </c>
      <c r="F6" s="3">
        <v>7.8807</v>
      </c>
      <c r="G6" s="35">
        <f t="shared" si="0"/>
        <v>1.7686999999999999</v>
      </c>
      <c r="H6" s="103">
        <f t="shared" si="1"/>
        <v>11.64451993206114</v>
      </c>
      <c r="J6" s="71" t="s">
        <v>165</v>
      </c>
      <c r="K6" s="104">
        <f>H10</f>
        <v>12.785000000000002</v>
      </c>
      <c r="L6" s="16">
        <f>H11</f>
        <v>11.217147996402538</v>
      </c>
      <c r="M6" s="16">
        <f>H12</f>
        <v>19.107357057177126</v>
      </c>
      <c r="N6" s="101">
        <f t="shared" si="3"/>
        <v>43.109505053579667</v>
      </c>
      <c r="O6" s="101">
        <f t="shared" ref="O6:O12" si="4">AVERAGE(K6:M6)</f>
        <v>14.36983501785989</v>
      </c>
    </row>
    <row r="7" spans="1:18" ht="18" x14ac:dyDescent="0.25">
      <c r="A7" s="73" t="s">
        <v>128</v>
      </c>
      <c r="B7" s="2">
        <v>6.2207999999999997</v>
      </c>
      <c r="C7" s="2">
        <v>2.0055999999999998</v>
      </c>
      <c r="D7" s="3">
        <f t="shared" si="2"/>
        <v>8.2263999999999999</v>
      </c>
      <c r="E7" s="34">
        <v>8.0294000000000008</v>
      </c>
      <c r="F7" s="2">
        <v>8.0286000000000008</v>
      </c>
      <c r="G7" s="35">
        <f t="shared" si="0"/>
        <v>1.8078000000000012</v>
      </c>
      <c r="H7" s="103">
        <f t="shared" si="1"/>
        <v>9.8623853211008505</v>
      </c>
      <c r="J7" s="71" t="s">
        <v>166</v>
      </c>
      <c r="K7" s="104">
        <f>H13</f>
        <v>13.372816403722709</v>
      </c>
      <c r="L7" s="16">
        <f>H14</f>
        <v>14.271442129976492</v>
      </c>
      <c r="M7" s="16">
        <f>H15</f>
        <v>14.929774578897396</v>
      </c>
      <c r="N7" s="101">
        <f t="shared" si="3"/>
        <v>42.574033112596595</v>
      </c>
      <c r="O7" s="101">
        <f t="shared" si="4"/>
        <v>14.191344370865531</v>
      </c>
    </row>
    <row r="8" spans="1:18" ht="18" x14ac:dyDescent="0.25">
      <c r="A8" s="71" t="s">
        <v>129</v>
      </c>
      <c r="B8" s="26">
        <v>6.1421999999999999</v>
      </c>
      <c r="C8" s="26">
        <v>2.0007999999999999</v>
      </c>
      <c r="D8" s="26">
        <f t="shared" si="2"/>
        <v>8.1430000000000007</v>
      </c>
      <c r="E8" s="3">
        <v>7.9518000000000004</v>
      </c>
      <c r="F8" s="3">
        <v>7.9307999999999996</v>
      </c>
      <c r="G8" s="35">
        <f t="shared" si="0"/>
        <v>1.7885999999999997</v>
      </c>
      <c r="H8" s="103">
        <f t="shared" si="1"/>
        <v>10.605757696921241</v>
      </c>
      <c r="J8" s="71" t="s">
        <v>167</v>
      </c>
      <c r="K8" s="104">
        <f>H16</f>
        <v>10.405546964633118</v>
      </c>
      <c r="L8" s="16">
        <f>H17</f>
        <v>13.999400239904039</v>
      </c>
      <c r="M8" s="16">
        <f>H18</f>
        <v>15.877298161470829</v>
      </c>
      <c r="N8" s="101">
        <f t="shared" si="3"/>
        <v>40.282245366007984</v>
      </c>
      <c r="O8" s="101">
        <f>AVERAGE(K8:M8)</f>
        <v>13.427415122002662</v>
      </c>
    </row>
    <row r="9" spans="1:18" ht="18" x14ac:dyDescent="0.25">
      <c r="A9" s="71" t="s">
        <v>130</v>
      </c>
      <c r="B9" s="3">
        <v>6.2111999999999998</v>
      </c>
      <c r="C9" s="3">
        <v>2.0021</v>
      </c>
      <c r="D9" s="3">
        <f t="shared" si="2"/>
        <v>8.2133000000000003</v>
      </c>
      <c r="E9" s="3">
        <v>7.9962</v>
      </c>
      <c r="F9" s="3">
        <v>7.9954999999999998</v>
      </c>
      <c r="G9" s="35">
        <f t="shared" si="0"/>
        <v>1.7843</v>
      </c>
      <c r="H9" s="103">
        <f t="shared" si="1"/>
        <v>10.878577493631687</v>
      </c>
      <c r="J9" s="71" t="s">
        <v>168</v>
      </c>
      <c r="K9" s="104">
        <f>H19</f>
        <v>12.605209422780037</v>
      </c>
      <c r="L9" s="16">
        <f>H20</f>
        <v>11.742954227463494</v>
      </c>
      <c r="M9" s="16">
        <f>H21</f>
        <v>12.74299135475488</v>
      </c>
      <c r="N9" s="101">
        <f t="shared" si="3"/>
        <v>37.091155004998413</v>
      </c>
      <c r="O9" s="101">
        <f t="shared" si="4"/>
        <v>12.36371833499947</v>
      </c>
    </row>
    <row r="10" spans="1:18" ht="18" x14ac:dyDescent="0.25">
      <c r="A10" s="73" t="s">
        <v>131</v>
      </c>
      <c r="B10" s="2">
        <v>4.4255000000000004</v>
      </c>
      <c r="C10" s="34">
        <v>2</v>
      </c>
      <c r="D10" s="3">
        <f t="shared" si="2"/>
        <v>6.4255000000000004</v>
      </c>
      <c r="E10" s="34">
        <v>6.1712999999999996</v>
      </c>
      <c r="F10" s="34">
        <v>6.1698000000000004</v>
      </c>
      <c r="G10" s="35">
        <f t="shared" si="0"/>
        <v>1.7443</v>
      </c>
      <c r="H10" s="103">
        <f t="shared" si="1"/>
        <v>12.785000000000002</v>
      </c>
      <c r="J10" s="71" t="s">
        <v>169</v>
      </c>
      <c r="K10" s="104">
        <f>H22</f>
        <v>16.689979018883001</v>
      </c>
      <c r="L10" s="16">
        <f>H23</f>
        <v>17.925659472422087</v>
      </c>
      <c r="M10" s="16">
        <f>H24</f>
        <v>12.242757242757238</v>
      </c>
      <c r="N10" s="101">
        <f t="shared" si="3"/>
        <v>46.858395734062327</v>
      </c>
      <c r="O10" s="101">
        <f t="shared" si="4"/>
        <v>15.619465244687442</v>
      </c>
    </row>
    <row r="11" spans="1:18" ht="18" x14ac:dyDescent="0.25">
      <c r="A11" s="71" t="s">
        <v>132</v>
      </c>
      <c r="B11" s="3">
        <v>6.1832000000000003</v>
      </c>
      <c r="C11" s="26">
        <v>2.0013999999999998</v>
      </c>
      <c r="D11" s="3">
        <f t="shared" si="2"/>
        <v>8.1845999999999997</v>
      </c>
      <c r="E11" s="3">
        <v>7.9621000000000004</v>
      </c>
      <c r="F11" s="3">
        <v>7.9600999999999997</v>
      </c>
      <c r="G11" s="35">
        <f t="shared" si="0"/>
        <v>1.7768999999999995</v>
      </c>
      <c r="H11" s="103">
        <f t="shared" si="1"/>
        <v>11.217147996402538</v>
      </c>
      <c r="J11" s="71" t="s">
        <v>170</v>
      </c>
      <c r="K11" s="104">
        <f>H25</f>
        <v>13.972424817664084</v>
      </c>
      <c r="L11" s="16">
        <f>H26</f>
        <v>15.424228788560571</v>
      </c>
      <c r="M11" s="16">
        <f>H27</f>
        <v>14.637681159420287</v>
      </c>
      <c r="N11" s="101">
        <f t="shared" si="3"/>
        <v>44.034334765644942</v>
      </c>
      <c r="O11" s="101">
        <f t="shared" si="4"/>
        <v>14.678111588548314</v>
      </c>
    </row>
    <row r="12" spans="1:18" ht="18" x14ac:dyDescent="0.25">
      <c r="A12" s="71" t="s">
        <v>133</v>
      </c>
      <c r="B12" s="3">
        <v>6.1710000000000003</v>
      </c>
      <c r="C12" s="26">
        <v>2.0007999999999999</v>
      </c>
      <c r="D12" s="3">
        <f t="shared" si="2"/>
        <v>8.1718000000000011</v>
      </c>
      <c r="E12" s="3">
        <v>7.7900999999999998</v>
      </c>
      <c r="F12" s="26">
        <v>7.7895000000000003</v>
      </c>
      <c r="G12" s="35">
        <f t="shared" si="0"/>
        <v>1.6185</v>
      </c>
      <c r="H12" s="103">
        <f t="shared" si="1"/>
        <v>19.107357057177126</v>
      </c>
      <c r="J12" s="71" t="s">
        <v>171</v>
      </c>
      <c r="K12" s="104">
        <f>H28</f>
        <v>12.806553119224844</v>
      </c>
      <c r="L12" s="16">
        <f>H29</f>
        <v>12.840875037458765</v>
      </c>
      <c r="M12" s="16">
        <f>H30</f>
        <v>14.21864855416271</v>
      </c>
      <c r="N12" s="101">
        <f t="shared" si="3"/>
        <v>39.866076710846322</v>
      </c>
      <c r="O12" s="101">
        <f t="shared" si="4"/>
        <v>13.288692236948775</v>
      </c>
    </row>
    <row r="13" spans="1:18" ht="18" x14ac:dyDescent="0.25">
      <c r="A13" s="73" t="s">
        <v>134</v>
      </c>
      <c r="B13" s="2">
        <v>6.1684000000000001</v>
      </c>
      <c r="C13" s="2">
        <v>2.0093000000000001</v>
      </c>
      <c r="D13" s="3">
        <f t="shared" si="2"/>
        <v>8.1776999999999997</v>
      </c>
      <c r="E13" s="34">
        <v>7.9122000000000003</v>
      </c>
      <c r="F13" s="2">
        <v>7.9089999999999998</v>
      </c>
      <c r="G13" s="35">
        <f t="shared" si="0"/>
        <v>1.7405999999999997</v>
      </c>
      <c r="H13" s="103">
        <f t="shared" si="1"/>
        <v>13.372816403722709</v>
      </c>
      <c r="J13" s="75" t="s">
        <v>8</v>
      </c>
      <c r="K13" s="101">
        <f>SUM(K4:K12)</f>
        <v>114.38278534584191</v>
      </c>
      <c r="L13" s="101">
        <f t="shared" ref="L13:M13" si="5">SUM(L4:L12)</f>
        <v>121.84364940529306</v>
      </c>
      <c r="M13" s="101">
        <f t="shared" si="5"/>
        <v>126.27960553433329</v>
      </c>
      <c r="N13" s="101">
        <f>SUM(K13:M13)</f>
        <v>362.50604028546826</v>
      </c>
      <c r="O13" s="17"/>
    </row>
    <row r="14" spans="1:18" ht="18" x14ac:dyDescent="0.25">
      <c r="A14" s="71" t="s">
        <v>135</v>
      </c>
      <c r="B14" s="3">
        <v>6.1662999999999997</v>
      </c>
      <c r="C14" s="26">
        <v>2.0019</v>
      </c>
      <c r="D14" s="3">
        <f t="shared" si="2"/>
        <v>8.1681999999999988</v>
      </c>
      <c r="E14" s="3">
        <v>7.8826999999999998</v>
      </c>
      <c r="F14" s="3">
        <v>7.8825000000000003</v>
      </c>
      <c r="G14" s="35">
        <f t="shared" si="0"/>
        <v>1.7162000000000006</v>
      </c>
      <c r="H14" s="103">
        <f t="shared" si="1"/>
        <v>14.271442129976492</v>
      </c>
    </row>
    <row r="15" spans="1:18" ht="18" x14ac:dyDescent="0.25">
      <c r="A15" s="71" t="s">
        <v>136</v>
      </c>
      <c r="B15" s="3">
        <v>6.1928999999999998</v>
      </c>
      <c r="C15" s="3">
        <v>2.0007000000000001</v>
      </c>
      <c r="D15" s="26">
        <f t="shared" si="2"/>
        <v>8.1936</v>
      </c>
      <c r="E15" s="3">
        <v>7.8975999999999997</v>
      </c>
      <c r="F15" s="3">
        <v>7.8948999999999998</v>
      </c>
      <c r="G15" s="35">
        <f t="shared" si="0"/>
        <v>1.702</v>
      </c>
      <c r="H15" s="103">
        <f t="shared" si="1"/>
        <v>14.929774578897396</v>
      </c>
      <c r="J15" s="8" t="s">
        <v>23</v>
      </c>
      <c r="K15" s="8"/>
      <c r="R15" s="59" t="s">
        <v>117</v>
      </c>
    </row>
    <row r="16" spans="1:18" ht="18" x14ac:dyDescent="0.25">
      <c r="A16" s="73" t="s">
        <v>137</v>
      </c>
      <c r="B16" s="2">
        <v>6.1904000000000003</v>
      </c>
      <c r="C16" s="2">
        <v>2.0047000000000001</v>
      </c>
      <c r="D16" s="3">
        <f t="shared" si="2"/>
        <v>8.1951000000000001</v>
      </c>
      <c r="E16" s="2">
        <v>7.9893000000000001</v>
      </c>
      <c r="F16" s="2">
        <v>7.9865000000000004</v>
      </c>
      <c r="G16" s="35">
        <f t="shared" si="0"/>
        <v>1.7961</v>
      </c>
      <c r="H16" s="103">
        <f t="shared" si="1"/>
        <v>10.405546964633118</v>
      </c>
      <c r="J16" s="159" t="s">
        <v>24</v>
      </c>
      <c r="K16" s="160" t="s">
        <v>176</v>
      </c>
      <c r="L16" s="161"/>
      <c r="M16" s="162"/>
      <c r="N16" s="163" t="s">
        <v>8</v>
      </c>
      <c r="R16" s="24">
        <f>_xlfn.STDEV.S(K4:M4)</f>
        <v>1.190982518098826</v>
      </c>
    </row>
    <row r="17" spans="1:32" ht="18" x14ac:dyDescent="0.25">
      <c r="A17" s="71" t="s">
        <v>138</v>
      </c>
      <c r="B17" s="3">
        <v>6.1726999999999999</v>
      </c>
      <c r="C17" s="3">
        <v>2.0007999999999999</v>
      </c>
      <c r="D17" s="3">
        <f t="shared" si="2"/>
        <v>8.1735000000000007</v>
      </c>
      <c r="E17" s="26">
        <v>7.899</v>
      </c>
      <c r="F17" s="3">
        <v>7.8933999999999997</v>
      </c>
      <c r="G17" s="35">
        <f t="shared" si="0"/>
        <v>1.7206999999999999</v>
      </c>
      <c r="H17" s="103">
        <f t="shared" si="1"/>
        <v>13.999400239904039</v>
      </c>
      <c r="J17" s="159"/>
      <c r="K17" s="72" t="s">
        <v>172</v>
      </c>
      <c r="L17" s="72" t="s">
        <v>71</v>
      </c>
      <c r="M17" s="72" t="s">
        <v>173</v>
      </c>
      <c r="N17" s="164"/>
      <c r="R17" s="24">
        <f t="shared" ref="R17:R24" si="6">_xlfn.STDEV.S(K5:M5)</f>
        <v>0.52594037401637739</v>
      </c>
    </row>
    <row r="18" spans="1:32" ht="18" x14ac:dyDescent="0.25">
      <c r="A18" s="71" t="s">
        <v>139</v>
      </c>
      <c r="B18" s="26">
        <v>6.1150000000000002</v>
      </c>
      <c r="C18" s="3">
        <v>2.0015999999999998</v>
      </c>
      <c r="D18" s="3">
        <f t="shared" si="2"/>
        <v>8.1166</v>
      </c>
      <c r="E18" s="3">
        <v>7.7999000000000001</v>
      </c>
      <c r="F18" s="3">
        <v>7.7988</v>
      </c>
      <c r="G18" s="35">
        <f t="shared" si="0"/>
        <v>1.6837999999999997</v>
      </c>
      <c r="H18" s="103">
        <f>((C18-G18)/C18)*100</f>
        <v>15.877298161470829</v>
      </c>
      <c r="J18" s="74" t="s">
        <v>25</v>
      </c>
      <c r="K18" s="15">
        <f>SUM(K4:M4)</f>
        <v>37.34357402607823</v>
      </c>
      <c r="L18" s="15">
        <f>SUM(K5:M5)</f>
        <v>31.346720511653778</v>
      </c>
      <c r="M18" s="15">
        <f>SUM(K6:M6)</f>
        <v>43.109505053579667</v>
      </c>
      <c r="N18" s="15">
        <f>SUM(K18:M18)</f>
        <v>111.79979959131167</v>
      </c>
      <c r="O18" s="12">
        <f>N18/9</f>
        <v>12.422199954590186</v>
      </c>
      <c r="R18" s="24">
        <f t="shared" si="6"/>
        <v>4.1770355853234724</v>
      </c>
    </row>
    <row r="19" spans="1:32" ht="18" x14ac:dyDescent="0.25">
      <c r="A19" s="73" t="s">
        <v>140</v>
      </c>
      <c r="B19" s="34">
        <v>6.1196000000000002</v>
      </c>
      <c r="C19" s="2">
        <v>2.0078999999999998</v>
      </c>
      <c r="D19" s="3">
        <f t="shared" si="2"/>
        <v>8.1274999999999995</v>
      </c>
      <c r="E19" s="2">
        <v>7.8766999999999996</v>
      </c>
      <c r="F19" s="2">
        <v>7.8743999999999996</v>
      </c>
      <c r="G19" s="35">
        <f t="shared" si="0"/>
        <v>1.7547999999999995</v>
      </c>
      <c r="H19" s="103">
        <f t="shared" si="1"/>
        <v>12.605209422780037</v>
      </c>
      <c r="J19" s="74" t="s">
        <v>26</v>
      </c>
      <c r="K19" s="105">
        <f>SUM(K7:M7)</f>
        <v>42.574033112596595</v>
      </c>
      <c r="L19" s="15">
        <f>SUM(K8:M8)</f>
        <v>40.282245366007984</v>
      </c>
      <c r="M19" s="15">
        <f>SUM(K9:M9)</f>
        <v>37.091155004998413</v>
      </c>
      <c r="N19" s="15">
        <f>SUM(K19:M19)</f>
        <v>119.94743348360299</v>
      </c>
      <c r="O19" s="12">
        <f>N19/9</f>
        <v>13.327492609289221</v>
      </c>
      <c r="R19" s="24">
        <f t="shared" si="6"/>
        <v>0.78156345108492042</v>
      </c>
    </row>
    <row r="20" spans="1:32" ht="18" x14ac:dyDescent="0.25">
      <c r="A20" s="71" t="s">
        <v>141</v>
      </c>
      <c r="B20" s="26">
        <v>6.1155999999999997</v>
      </c>
      <c r="C20" s="3">
        <v>2.0011999999999999</v>
      </c>
      <c r="D20" s="3">
        <f t="shared" si="2"/>
        <v>8.1167999999999996</v>
      </c>
      <c r="E20" s="3">
        <v>7.8845000000000001</v>
      </c>
      <c r="F20" s="26">
        <v>7.8818000000000001</v>
      </c>
      <c r="G20" s="35">
        <f t="shared" si="0"/>
        <v>1.7662000000000004</v>
      </c>
      <c r="H20" s="103">
        <f t="shared" si="1"/>
        <v>11.742954227463494</v>
      </c>
      <c r="J20" s="74" t="s">
        <v>27</v>
      </c>
      <c r="K20" s="105">
        <f>SUM(K10:M10)</f>
        <v>46.858395734062327</v>
      </c>
      <c r="L20" s="15">
        <f>SUM(K11:M11)</f>
        <v>44.034334765644942</v>
      </c>
      <c r="M20" s="15">
        <f>SUM(K12:M12)</f>
        <v>39.866076710846322</v>
      </c>
      <c r="N20" s="15">
        <f>SUM(K20:M20)</f>
        <v>130.75880721055358</v>
      </c>
      <c r="O20" s="12">
        <f t="shared" ref="O20" si="7">N20/9</f>
        <v>14.528756356728175</v>
      </c>
      <c r="R20" s="24">
        <f t="shared" si="6"/>
        <v>2.7803579843878468</v>
      </c>
    </row>
    <row r="21" spans="1:32" ht="18" x14ac:dyDescent="0.25">
      <c r="A21" s="71" t="s">
        <v>142</v>
      </c>
      <c r="B21" s="3">
        <v>6.2093999999999996</v>
      </c>
      <c r="C21" s="26">
        <v>2.0011000000000001</v>
      </c>
      <c r="D21" s="3">
        <f t="shared" si="2"/>
        <v>8.2104999999999997</v>
      </c>
      <c r="E21" s="3">
        <v>7.9598000000000004</v>
      </c>
      <c r="F21" s="3">
        <v>7.9554999999999998</v>
      </c>
      <c r="G21" s="35">
        <f t="shared" si="0"/>
        <v>1.7461000000000002</v>
      </c>
      <c r="H21" s="103">
        <f t="shared" si="1"/>
        <v>12.74299135475488</v>
      </c>
      <c r="J21" s="60" t="s">
        <v>8</v>
      </c>
      <c r="K21" s="104">
        <f>SUM(K18:K20)</f>
        <v>126.77600287273715</v>
      </c>
      <c r="L21" s="104">
        <f>SUM(L18:L20)</f>
        <v>115.6633006433067</v>
      </c>
      <c r="M21" s="104">
        <f>SUM(M18:M20)</f>
        <v>120.06673676942441</v>
      </c>
      <c r="N21" s="15">
        <f>SUM(K21:M21)</f>
        <v>362.50604028546826</v>
      </c>
      <c r="R21" s="24">
        <f t="shared" si="6"/>
        <v>0.54199356370567964</v>
      </c>
    </row>
    <row r="22" spans="1:32" ht="18" x14ac:dyDescent="0.25">
      <c r="A22" s="73" t="s">
        <v>143</v>
      </c>
      <c r="B22" s="2">
        <v>6.1237000000000004</v>
      </c>
      <c r="C22" s="2">
        <v>2.0017999999999998</v>
      </c>
      <c r="D22" s="3">
        <f t="shared" si="2"/>
        <v>8.1255000000000006</v>
      </c>
      <c r="E22" s="2">
        <v>7.7929000000000004</v>
      </c>
      <c r="F22" s="2">
        <v>7.7914000000000003</v>
      </c>
      <c r="G22" s="35">
        <f t="shared" si="0"/>
        <v>1.6677</v>
      </c>
      <c r="H22" s="103">
        <f t="shared" si="1"/>
        <v>16.689979018883001</v>
      </c>
      <c r="K22" s="105">
        <f>K21/9</f>
        <v>14.086222541415239</v>
      </c>
      <c r="L22" s="105">
        <f t="shared" ref="L22:M22" si="8">L21/9</f>
        <v>12.8514778492563</v>
      </c>
      <c r="M22" s="105">
        <f t="shared" si="8"/>
        <v>13.340748529936045</v>
      </c>
      <c r="N22" s="106">
        <f>SUM(N18:N20)</f>
        <v>362.50604028546826</v>
      </c>
      <c r="R22" s="24">
        <f t="shared" si="6"/>
        <v>2.9888700613340884</v>
      </c>
    </row>
    <row r="23" spans="1:32" ht="18" x14ac:dyDescent="0.25">
      <c r="A23" s="71" t="s">
        <v>144</v>
      </c>
      <c r="B23" s="26">
        <v>6.1009000000000002</v>
      </c>
      <c r="C23" s="3">
        <v>2.0015999999999998</v>
      </c>
      <c r="D23" s="3">
        <f t="shared" si="2"/>
        <v>8.1024999999999991</v>
      </c>
      <c r="E23" s="26">
        <v>7.7477999999999998</v>
      </c>
      <c r="F23" s="3">
        <v>7.7436999999999996</v>
      </c>
      <c r="G23" s="35">
        <f t="shared" si="0"/>
        <v>1.6427999999999994</v>
      </c>
      <c r="H23" s="103">
        <f t="shared" si="1"/>
        <v>17.925659472422087</v>
      </c>
      <c r="R23" s="24">
        <f t="shared" si="6"/>
        <v>0.72674593715913471</v>
      </c>
    </row>
    <row r="24" spans="1:32" ht="18" x14ac:dyDescent="0.25">
      <c r="A24" s="71" t="s">
        <v>145</v>
      </c>
      <c r="B24" s="3">
        <v>6.1165000000000003</v>
      </c>
      <c r="C24" s="26">
        <v>2.0019999999999998</v>
      </c>
      <c r="D24" s="26">
        <f t="shared" si="2"/>
        <v>8.1185000000000009</v>
      </c>
      <c r="E24" s="3">
        <v>7.8787000000000003</v>
      </c>
      <c r="F24" s="3">
        <v>7.8734000000000002</v>
      </c>
      <c r="G24" s="35">
        <f t="shared" si="0"/>
        <v>1.7568999999999999</v>
      </c>
      <c r="H24" s="103">
        <f t="shared" si="1"/>
        <v>12.242757242757238</v>
      </c>
      <c r="R24" s="24">
        <f t="shared" si="6"/>
        <v>0.80554860962104291</v>
      </c>
    </row>
    <row r="25" spans="1:32" ht="18" x14ac:dyDescent="0.25">
      <c r="A25" s="73" t="s">
        <v>146</v>
      </c>
      <c r="B25" s="2">
        <v>6.1510999999999996</v>
      </c>
      <c r="C25" s="2">
        <v>2.0017999999999998</v>
      </c>
      <c r="D25" s="3">
        <f t="shared" si="2"/>
        <v>8.1528999999999989</v>
      </c>
      <c r="E25" s="34">
        <v>7.8739999999999997</v>
      </c>
      <c r="F25" s="2">
        <v>7.8731999999999998</v>
      </c>
      <c r="G25" s="35">
        <f t="shared" si="0"/>
        <v>1.7221000000000002</v>
      </c>
      <c r="H25" s="103">
        <f t="shared" si="1"/>
        <v>13.972424817664084</v>
      </c>
      <c r="M25" s="63" t="s">
        <v>98</v>
      </c>
      <c r="N25" s="24">
        <f>(N13^2)/(L30*L31)</f>
        <v>4867.0603423499833</v>
      </c>
      <c r="O25" s="17"/>
    </row>
    <row r="26" spans="1:32" ht="18" x14ac:dyDescent="0.25">
      <c r="A26" s="71" t="s">
        <v>147</v>
      </c>
      <c r="B26" s="3">
        <v>6.1116000000000001</v>
      </c>
      <c r="C26" s="26">
        <v>2.0001000000000002</v>
      </c>
      <c r="D26" s="3">
        <f t="shared" si="2"/>
        <v>8.1117000000000008</v>
      </c>
      <c r="E26" s="3">
        <v>7.8041999999999998</v>
      </c>
      <c r="F26" s="26">
        <v>7.8032000000000004</v>
      </c>
      <c r="G26" s="35">
        <f t="shared" si="0"/>
        <v>1.6916000000000002</v>
      </c>
      <c r="H26" s="103">
        <f t="shared" si="1"/>
        <v>15.424228788560571</v>
      </c>
      <c r="M26" s="63" t="s">
        <v>99</v>
      </c>
      <c r="N26" s="24">
        <f>SUMSQ(K4:M12)-N25</f>
        <v>132.24453901575635</v>
      </c>
      <c r="O26" s="17"/>
    </row>
    <row r="27" spans="1:32" ht="18" x14ac:dyDescent="0.25">
      <c r="A27" s="71" t="s">
        <v>148</v>
      </c>
      <c r="B27" s="3">
        <v>6.1677999999999997</v>
      </c>
      <c r="C27" s="26">
        <v>2.0009999999999999</v>
      </c>
      <c r="D27" s="3">
        <f t="shared" si="2"/>
        <v>8.1687999999999992</v>
      </c>
      <c r="E27" s="3">
        <v>7.8765000000000001</v>
      </c>
      <c r="F27" s="3">
        <v>7.8758999999999997</v>
      </c>
      <c r="G27" s="35">
        <f t="shared" si="0"/>
        <v>1.7081</v>
      </c>
      <c r="H27" s="103">
        <f t="shared" si="1"/>
        <v>14.637681159420287</v>
      </c>
      <c r="M27" s="63" t="s">
        <v>97</v>
      </c>
      <c r="N27" s="24">
        <f>(SUMSQ(K13:M13)/9)-N25</f>
        <v>8.0324640699873271</v>
      </c>
      <c r="O27" s="17"/>
      <c r="AC27" s="97" t="s">
        <v>156</v>
      </c>
      <c r="AD27" s="97" t="s">
        <v>157</v>
      </c>
      <c r="AE27" s="97" t="s">
        <v>154</v>
      </c>
      <c r="AF27" s="98" t="s">
        <v>155</v>
      </c>
    </row>
    <row r="28" spans="1:32" ht="18" x14ac:dyDescent="0.25">
      <c r="A28" s="73" t="s">
        <v>149</v>
      </c>
      <c r="B28" s="34">
        <v>6.2190000000000003</v>
      </c>
      <c r="C28" s="2">
        <v>2.0021</v>
      </c>
      <c r="D28" s="3">
        <f t="shared" si="2"/>
        <v>8.2210999999999999</v>
      </c>
      <c r="E28" s="2">
        <v>7.9652000000000003</v>
      </c>
      <c r="F28" s="2">
        <v>7.9646999999999997</v>
      </c>
      <c r="G28" s="35">
        <f t="shared" si="0"/>
        <v>1.7456999999999994</v>
      </c>
      <c r="H28" s="103">
        <f t="shared" si="1"/>
        <v>12.806553119224844</v>
      </c>
      <c r="M28" s="63" t="s">
        <v>100</v>
      </c>
      <c r="N28" s="24">
        <f>(SUMSQ(N4:N12)/L31)-N25</f>
        <v>56.468378311367815</v>
      </c>
      <c r="O28" s="17"/>
      <c r="AC28" s="97" t="s">
        <v>25</v>
      </c>
      <c r="AD28" s="97" t="s">
        <v>172</v>
      </c>
      <c r="AE28" s="97">
        <v>1</v>
      </c>
      <c r="AF28" s="98">
        <f>H4</f>
        <v>11.882870277833257</v>
      </c>
    </row>
    <row r="29" spans="1:32" ht="18" x14ac:dyDescent="0.25">
      <c r="A29" s="71" t="s">
        <v>150</v>
      </c>
      <c r="B29" s="3">
        <v>5.9795999999999996</v>
      </c>
      <c r="C29" s="3">
        <v>2.0022000000000002</v>
      </c>
      <c r="D29" s="3">
        <f t="shared" si="2"/>
        <v>7.9817999999999998</v>
      </c>
      <c r="E29" s="3">
        <v>7.7256999999999998</v>
      </c>
      <c r="F29" s="3">
        <v>7.7247000000000003</v>
      </c>
      <c r="G29" s="35">
        <f t="shared" si="0"/>
        <v>1.7451000000000008</v>
      </c>
      <c r="H29" s="103">
        <f t="shared" si="1"/>
        <v>12.840875037458765</v>
      </c>
      <c r="M29" s="63" t="s">
        <v>101</v>
      </c>
      <c r="N29" s="24">
        <f>N26-N27-N28</f>
        <v>67.743696634401203</v>
      </c>
      <c r="O29" s="17"/>
      <c r="AC29" s="97" t="s">
        <v>25</v>
      </c>
      <c r="AD29" s="97" t="s">
        <v>172</v>
      </c>
      <c r="AE29" s="97">
        <v>2</v>
      </c>
      <c r="AF29" s="98">
        <f t="shared" ref="AF29:AF54" si="9">H5</f>
        <v>13.816183816183827</v>
      </c>
    </row>
    <row r="30" spans="1:32" ht="18" x14ac:dyDescent="0.25">
      <c r="A30" s="71" t="s">
        <v>151</v>
      </c>
      <c r="B30" s="3">
        <v>6.2363</v>
      </c>
      <c r="C30" s="3">
        <v>2.0023</v>
      </c>
      <c r="D30" s="3">
        <f t="shared" si="2"/>
        <v>8.2385999999999999</v>
      </c>
      <c r="E30" s="3">
        <v>7.9553000000000003</v>
      </c>
      <c r="F30" s="3">
        <v>7.9539</v>
      </c>
      <c r="G30" s="35">
        <f t="shared" si="0"/>
        <v>1.7176</v>
      </c>
      <c r="H30" s="103">
        <f t="shared" si="1"/>
        <v>14.21864855416271</v>
      </c>
      <c r="K30" s="63" t="s">
        <v>106</v>
      </c>
      <c r="L30" s="23">
        <v>9</v>
      </c>
      <c r="M30" s="63" t="s">
        <v>102</v>
      </c>
      <c r="N30" s="151">
        <f>(SUMSQ(N18:N20)/L30)-N25</f>
        <v>20.100507770854165</v>
      </c>
      <c r="O30" s="152"/>
      <c r="AC30" s="97" t="s">
        <v>25</v>
      </c>
      <c r="AD30" s="97" t="s">
        <v>172</v>
      </c>
      <c r="AE30" s="97">
        <v>3</v>
      </c>
      <c r="AF30" s="98">
        <f t="shared" si="9"/>
        <v>11.64451993206114</v>
      </c>
    </row>
    <row r="31" spans="1:32" x14ac:dyDescent="0.25">
      <c r="K31" s="63" t="s">
        <v>107</v>
      </c>
      <c r="L31" s="23">
        <v>3</v>
      </c>
      <c r="M31" s="63" t="s">
        <v>174</v>
      </c>
      <c r="N31" s="151">
        <f>(SUMSQ(K21:M21)/9)-N25</f>
        <v>6.9591352667339379</v>
      </c>
      <c r="O31" s="152"/>
      <c r="AC31" s="97" t="s">
        <v>25</v>
      </c>
      <c r="AD31" s="97" t="s">
        <v>71</v>
      </c>
      <c r="AE31" s="97">
        <v>1</v>
      </c>
      <c r="AF31" s="98">
        <f t="shared" si="9"/>
        <v>9.8623853211008505</v>
      </c>
    </row>
    <row r="32" spans="1:32" x14ac:dyDescent="0.25">
      <c r="M32" s="63" t="s">
        <v>175</v>
      </c>
      <c r="N32" s="63"/>
      <c r="O32" s="56">
        <f>N28-N30-N31</f>
        <v>29.408735273779712</v>
      </c>
      <c r="AC32" s="97" t="s">
        <v>25</v>
      </c>
      <c r="AD32" s="97" t="s">
        <v>71</v>
      </c>
      <c r="AE32" s="97">
        <v>2</v>
      </c>
      <c r="AF32" s="98">
        <f t="shared" si="9"/>
        <v>10.605757696921241</v>
      </c>
    </row>
    <row r="33" spans="10:32" ht="15.75" x14ac:dyDescent="0.25">
      <c r="S33" s="110"/>
      <c r="T33" s="110"/>
      <c r="U33" s="110"/>
      <c r="V33" s="84"/>
      <c r="AC33" s="97" t="s">
        <v>25</v>
      </c>
      <c r="AD33" s="97" t="s">
        <v>71</v>
      </c>
      <c r="AE33" s="97">
        <v>3</v>
      </c>
      <c r="AF33" s="98">
        <f t="shared" si="9"/>
        <v>10.878577493631687</v>
      </c>
    </row>
    <row r="34" spans="10:32" ht="15.75" x14ac:dyDescent="0.25">
      <c r="S34" s="111"/>
      <c r="T34" s="110"/>
      <c r="U34" s="111"/>
      <c r="V34" s="84"/>
      <c r="AC34" s="97" t="s">
        <v>25</v>
      </c>
      <c r="AD34" s="97" t="s">
        <v>173</v>
      </c>
      <c r="AE34" s="97">
        <v>1</v>
      </c>
      <c r="AF34" s="98">
        <f t="shared" si="9"/>
        <v>12.785000000000002</v>
      </c>
    </row>
    <row r="35" spans="10:32" ht="15.75" x14ac:dyDescent="0.25">
      <c r="S35" s="110"/>
      <c r="T35" s="148"/>
      <c r="U35" s="148"/>
      <c r="V35" s="84"/>
      <c r="AC35" s="97" t="s">
        <v>25</v>
      </c>
      <c r="AD35" s="97" t="s">
        <v>173</v>
      </c>
      <c r="AE35" s="97">
        <v>2</v>
      </c>
      <c r="AF35" s="98">
        <f t="shared" si="9"/>
        <v>11.217147996402538</v>
      </c>
    </row>
    <row r="36" spans="10:32" ht="15.75" x14ac:dyDescent="0.25">
      <c r="K36" s="12"/>
      <c r="S36" s="84"/>
      <c r="T36" s="84"/>
      <c r="U36" s="84"/>
      <c r="V36" s="84"/>
      <c r="AC36" s="97" t="s">
        <v>25</v>
      </c>
      <c r="AD36" s="97" t="s">
        <v>173</v>
      </c>
      <c r="AE36" s="97">
        <v>3</v>
      </c>
      <c r="AF36" s="98">
        <f t="shared" si="9"/>
        <v>19.107357057177126</v>
      </c>
    </row>
    <row r="37" spans="10:32" ht="15.75" x14ac:dyDescent="0.25">
      <c r="J37" s="18" t="s">
        <v>28</v>
      </c>
      <c r="K37" s="18"/>
      <c r="L37" s="18"/>
      <c r="M37" s="18"/>
      <c r="N37" s="18"/>
      <c r="O37" s="18"/>
      <c r="P37" s="18"/>
      <c r="Q37" s="18"/>
      <c r="S37" s="86" t="s">
        <v>37</v>
      </c>
      <c r="T37" s="86" t="s">
        <v>9</v>
      </c>
      <c r="U37" s="86" t="s">
        <v>96</v>
      </c>
      <c r="V37" s="84"/>
      <c r="AC37" s="97" t="s">
        <v>26</v>
      </c>
      <c r="AD37" s="97" t="s">
        <v>172</v>
      </c>
      <c r="AE37" s="97">
        <v>1</v>
      </c>
      <c r="AF37" s="98">
        <f t="shared" si="9"/>
        <v>13.372816403722709</v>
      </c>
    </row>
    <row r="38" spans="10:32" ht="15.75" x14ac:dyDescent="0.25">
      <c r="J38" s="57" t="s">
        <v>29</v>
      </c>
      <c r="K38" s="57" t="s">
        <v>30</v>
      </c>
      <c r="L38" s="57" t="s">
        <v>31</v>
      </c>
      <c r="M38" s="57" t="s">
        <v>32</v>
      </c>
      <c r="N38" s="57" t="s">
        <v>33</v>
      </c>
      <c r="O38" s="64" t="s">
        <v>112</v>
      </c>
      <c r="P38" s="57" t="s">
        <v>34</v>
      </c>
      <c r="Q38" s="57" t="s">
        <v>35</v>
      </c>
      <c r="S38" s="87" t="s">
        <v>25</v>
      </c>
      <c r="T38" s="88">
        <f>O18</f>
        <v>12.422199954590186</v>
      </c>
      <c r="U38" s="85" t="s">
        <v>119</v>
      </c>
      <c r="V38" s="89"/>
      <c r="AC38" s="97" t="s">
        <v>26</v>
      </c>
      <c r="AD38" s="97" t="s">
        <v>172</v>
      </c>
      <c r="AE38" s="97">
        <v>2</v>
      </c>
      <c r="AF38" s="98">
        <f t="shared" si="9"/>
        <v>14.271442129976492</v>
      </c>
    </row>
    <row r="39" spans="10:32" ht="15.75" x14ac:dyDescent="0.25">
      <c r="J39" s="64" t="s">
        <v>36</v>
      </c>
      <c r="K39" s="19">
        <f>3-1</f>
        <v>2</v>
      </c>
      <c r="L39" s="20">
        <f>N27</f>
        <v>8.0324640699873271</v>
      </c>
      <c r="M39" s="20">
        <f>L39/K39</f>
        <v>4.0162320349936635</v>
      </c>
      <c r="N39" s="77">
        <f>M39/M44</f>
        <v>0.94857109594557654</v>
      </c>
      <c r="O39" s="65" t="str">
        <f>IF(N39&lt;P39,"tn",IF(N39&lt;Q39,"*","**"))</f>
        <v>tn</v>
      </c>
      <c r="P39" s="20">
        <f>FINV(0.05,K39,K44)</f>
        <v>3.6337234675916301</v>
      </c>
      <c r="Q39" s="20">
        <f>FINV(0.01,K39,K44)</f>
        <v>6.2262352803113821</v>
      </c>
      <c r="S39" s="87" t="s">
        <v>26</v>
      </c>
      <c r="T39" s="88">
        <f>O19</f>
        <v>13.327492609289221</v>
      </c>
      <c r="U39" s="85" t="s">
        <v>119</v>
      </c>
      <c r="V39" s="89"/>
      <c r="AC39" s="97" t="s">
        <v>26</v>
      </c>
      <c r="AD39" s="97" t="s">
        <v>172</v>
      </c>
      <c r="AE39" s="97">
        <v>3</v>
      </c>
      <c r="AF39" s="98">
        <f t="shared" si="9"/>
        <v>14.929774578897396</v>
      </c>
    </row>
    <row r="40" spans="10:32" ht="15.75" x14ac:dyDescent="0.25">
      <c r="J40" s="64" t="s">
        <v>37</v>
      </c>
      <c r="K40" s="19">
        <f>9-1</f>
        <v>8</v>
      </c>
      <c r="L40" s="20">
        <f>N28</f>
        <v>56.468378311367815</v>
      </c>
      <c r="M40" s="20">
        <f>L40/K40</f>
        <v>7.0585472889209768</v>
      </c>
      <c r="N40" s="77">
        <f>M40/M44</f>
        <v>1.6671183037476103</v>
      </c>
      <c r="O40" s="65" t="str">
        <f>IF(N40&lt;P40,"tn",IF(N40&lt;Q40,"*","**"))</f>
        <v>tn</v>
      </c>
      <c r="P40" s="20">
        <f>FINV(0.05,K40,K44)</f>
        <v>2.5910961798744014</v>
      </c>
      <c r="Q40" s="20">
        <f>FINV(0.01,K40,K44)</f>
        <v>3.8895721399261927</v>
      </c>
      <c r="S40" s="87" t="s">
        <v>27</v>
      </c>
      <c r="T40" s="88">
        <f>O20</f>
        <v>14.528756356728175</v>
      </c>
      <c r="U40" s="85" t="s">
        <v>119</v>
      </c>
      <c r="V40" s="89"/>
      <c r="AC40" s="97" t="s">
        <v>26</v>
      </c>
      <c r="AD40" s="97" t="s">
        <v>71</v>
      </c>
      <c r="AE40" s="97">
        <v>1</v>
      </c>
      <c r="AF40" s="98">
        <f t="shared" si="9"/>
        <v>10.405546964633118</v>
      </c>
    </row>
    <row r="41" spans="10:32" ht="15.75" x14ac:dyDescent="0.25">
      <c r="J41" s="64" t="s">
        <v>24</v>
      </c>
      <c r="K41" s="19">
        <v>2</v>
      </c>
      <c r="L41" s="20">
        <f>N30</f>
        <v>20.100507770854165</v>
      </c>
      <c r="M41" s="20">
        <f>L41/K41</f>
        <v>10.050253885427082</v>
      </c>
      <c r="N41" s="77">
        <f>M41/M44</f>
        <v>2.3737125394065779</v>
      </c>
      <c r="O41" s="65" t="str">
        <f>IF(N41&lt;P41,"tn",IF(N41&lt;Q41,"*","**"))</f>
        <v>tn</v>
      </c>
      <c r="P41" s="20">
        <f>FINV(0.05,K41,K44)</f>
        <v>3.6337234675916301</v>
      </c>
      <c r="Q41" s="20">
        <f>FINV(0.01,K41,K44)</f>
        <v>6.2262352803113821</v>
      </c>
      <c r="S41" s="90" t="s">
        <v>115</v>
      </c>
      <c r="T41" s="165" t="s">
        <v>119</v>
      </c>
      <c r="U41" s="166"/>
      <c r="V41" s="84"/>
      <c r="AC41" s="97" t="s">
        <v>26</v>
      </c>
      <c r="AD41" s="97" t="s">
        <v>71</v>
      </c>
      <c r="AE41" s="97">
        <v>2</v>
      </c>
      <c r="AF41" s="98">
        <f t="shared" si="9"/>
        <v>13.999400239904039</v>
      </c>
    </row>
    <row r="42" spans="10:32" ht="15.75" x14ac:dyDescent="0.25">
      <c r="J42" s="64" t="s">
        <v>176</v>
      </c>
      <c r="K42" s="19">
        <v>2</v>
      </c>
      <c r="L42" s="20">
        <f>N31</f>
        <v>6.9591352667339379</v>
      </c>
      <c r="M42" s="20">
        <f t="shared" ref="M42" si="10">L42/K42</f>
        <v>3.4795676333669689</v>
      </c>
      <c r="N42" s="77">
        <f>M42/M44</f>
        <v>0.8218193706541832</v>
      </c>
      <c r="O42" s="65" t="str">
        <f t="shared" ref="O42:O43" si="11">IF(N42&lt;P42,"tn",IF(N42&lt;Q42,"*","**"))</f>
        <v>tn</v>
      </c>
      <c r="P42" s="20">
        <f>FINV(0.05,K42,K44)</f>
        <v>3.6337234675916301</v>
      </c>
      <c r="Q42" s="20">
        <f>FINV(0.01,K42,K44)</f>
        <v>6.2262352803113821</v>
      </c>
      <c r="S42" s="87" t="s">
        <v>172</v>
      </c>
      <c r="T42" s="88">
        <f>K22</f>
        <v>14.086222541415239</v>
      </c>
      <c r="U42" s="85" t="s">
        <v>119</v>
      </c>
      <c r="V42" s="89"/>
      <c r="AC42" s="97" t="s">
        <v>26</v>
      </c>
      <c r="AD42" s="97" t="s">
        <v>71</v>
      </c>
      <c r="AE42" s="97">
        <v>3</v>
      </c>
      <c r="AF42" s="98">
        <f t="shared" si="9"/>
        <v>15.877298161470829</v>
      </c>
    </row>
    <row r="43" spans="10:32" ht="15.75" x14ac:dyDescent="0.25">
      <c r="J43" s="64" t="s">
        <v>177</v>
      </c>
      <c r="K43" s="19">
        <f>K41*K42</f>
        <v>4</v>
      </c>
      <c r="L43" s="20">
        <f>O32</f>
        <v>29.408735273779712</v>
      </c>
      <c r="M43" s="20">
        <f>L43/K43</f>
        <v>7.352183818444928</v>
      </c>
      <c r="N43" s="77">
        <f>M43/M44</f>
        <v>1.7364706524648401</v>
      </c>
      <c r="O43" s="65" t="str">
        <f t="shared" si="11"/>
        <v>tn</v>
      </c>
      <c r="P43" s="20">
        <f>FINV(0.05,K43,K44)</f>
        <v>3.0069172799243447</v>
      </c>
      <c r="Q43" s="20">
        <f>FINV(0.01,K43,K44)</f>
        <v>4.772577999723211</v>
      </c>
      <c r="S43" s="87" t="s">
        <v>71</v>
      </c>
      <c r="T43" s="88">
        <f>L22</f>
        <v>12.8514778492563</v>
      </c>
      <c r="U43" s="85" t="s">
        <v>119</v>
      </c>
      <c r="V43" s="89"/>
      <c r="AC43" s="97" t="s">
        <v>26</v>
      </c>
      <c r="AD43" s="97" t="s">
        <v>173</v>
      </c>
      <c r="AE43" s="97">
        <v>1</v>
      </c>
      <c r="AF43" s="98">
        <f t="shared" si="9"/>
        <v>12.605209422780037</v>
      </c>
    </row>
    <row r="44" spans="10:32" ht="15.75" x14ac:dyDescent="0.25">
      <c r="J44" s="64" t="s">
        <v>38</v>
      </c>
      <c r="K44" s="19">
        <f>K45-K40-K39</f>
        <v>16</v>
      </c>
      <c r="L44" s="12">
        <f>N29</f>
        <v>67.743696634401203</v>
      </c>
      <c r="M44" s="20">
        <f>L44/K44</f>
        <v>4.2339810396500752</v>
      </c>
      <c r="N44" s="21"/>
      <c r="O44" s="22"/>
      <c r="P44" s="22"/>
      <c r="Q44" s="22"/>
      <c r="S44" s="87" t="s">
        <v>173</v>
      </c>
      <c r="T44" s="88">
        <f>M22</f>
        <v>13.340748529936045</v>
      </c>
      <c r="U44" s="85" t="s">
        <v>119</v>
      </c>
      <c r="V44" s="89"/>
      <c r="AC44" s="97" t="s">
        <v>26</v>
      </c>
      <c r="AD44" s="97" t="s">
        <v>173</v>
      </c>
      <c r="AE44" s="97">
        <v>2</v>
      </c>
      <c r="AF44" s="98">
        <f t="shared" si="9"/>
        <v>11.742954227463494</v>
      </c>
    </row>
    <row r="45" spans="10:32" ht="15.75" x14ac:dyDescent="0.25">
      <c r="J45" s="64" t="s">
        <v>8</v>
      </c>
      <c r="K45" s="19">
        <f>(9*3)-1</f>
        <v>26</v>
      </c>
      <c r="L45" s="20">
        <f>N26</f>
        <v>132.24453901575635</v>
      </c>
      <c r="M45" s="21"/>
      <c r="N45" s="21"/>
      <c r="O45" s="22"/>
      <c r="P45" s="22"/>
      <c r="Q45" s="22"/>
      <c r="S45" s="91" t="s">
        <v>115</v>
      </c>
      <c r="T45" s="167" t="s">
        <v>119</v>
      </c>
      <c r="U45" s="168"/>
      <c r="V45" s="84"/>
      <c r="AC45" s="97" t="s">
        <v>26</v>
      </c>
      <c r="AD45" s="97" t="s">
        <v>173</v>
      </c>
      <c r="AE45" s="97">
        <v>3</v>
      </c>
      <c r="AF45" s="98">
        <f t="shared" si="9"/>
        <v>12.74299135475488</v>
      </c>
    </row>
    <row r="46" spans="10:32" ht="15.75" x14ac:dyDescent="0.25">
      <c r="O46" s="67" t="s">
        <v>112</v>
      </c>
      <c r="P46" s="66"/>
      <c r="Q46" s="66"/>
      <c r="R46" s="66"/>
      <c r="S46" s="66"/>
      <c r="T46" s="66"/>
      <c r="U46" s="66"/>
      <c r="AC46" s="97" t="s">
        <v>27</v>
      </c>
      <c r="AD46" s="97" t="s">
        <v>172</v>
      </c>
      <c r="AE46" s="97">
        <v>1</v>
      </c>
      <c r="AF46" s="98">
        <f t="shared" si="9"/>
        <v>16.689979018883001</v>
      </c>
    </row>
    <row r="47" spans="10:32" ht="15.75" x14ac:dyDescent="0.25">
      <c r="O47" s="66"/>
      <c r="P47" s="67" t="s">
        <v>113</v>
      </c>
      <c r="Q47" s="67"/>
      <c r="R47" s="67"/>
      <c r="S47" s="66"/>
      <c r="T47" s="66"/>
      <c r="U47" s="66"/>
      <c r="AC47" s="97" t="s">
        <v>27</v>
      </c>
      <c r="AD47" s="97" t="s">
        <v>172</v>
      </c>
      <c r="AE47" s="97">
        <v>2</v>
      </c>
      <c r="AF47" s="98">
        <f t="shared" si="9"/>
        <v>17.925659472422087</v>
      </c>
    </row>
    <row r="48" spans="10:32" x14ac:dyDescent="0.25">
      <c r="AC48" s="97" t="s">
        <v>27</v>
      </c>
      <c r="AD48" s="97" t="s">
        <v>172</v>
      </c>
      <c r="AE48" s="97">
        <v>3</v>
      </c>
      <c r="AF48" s="98">
        <f t="shared" si="9"/>
        <v>12.242757242757238</v>
      </c>
    </row>
    <row r="49" spans="29:39" x14ac:dyDescent="0.25">
      <c r="AC49" s="97" t="s">
        <v>27</v>
      </c>
      <c r="AD49" s="97" t="s">
        <v>71</v>
      </c>
      <c r="AE49" s="97">
        <v>1</v>
      </c>
      <c r="AF49" s="98">
        <f t="shared" si="9"/>
        <v>13.972424817664084</v>
      </c>
    </row>
    <row r="50" spans="29:39" x14ac:dyDescent="0.25">
      <c r="AC50" s="97" t="s">
        <v>27</v>
      </c>
      <c r="AD50" s="97" t="s">
        <v>71</v>
      </c>
      <c r="AE50" s="97">
        <v>2</v>
      </c>
      <c r="AF50" s="98">
        <f t="shared" si="9"/>
        <v>15.424228788560571</v>
      </c>
    </row>
    <row r="51" spans="29:39" x14ac:dyDescent="0.25">
      <c r="AC51" s="97" t="s">
        <v>27</v>
      </c>
      <c r="AD51" s="97" t="s">
        <v>71</v>
      </c>
      <c r="AE51" s="97">
        <v>3</v>
      </c>
      <c r="AF51" s="98">
        <f t="shared" si="9"/>
        <v>14.637681159420287</v>
      </c>
    </row>
    <row r="52" spans="29:39" x14ac:dyDescent="0.25">
      <c r="AC52" s="97" t="s">
        <v>27</v>
      </c>
      <c r="AD52" s="97" t="s">
        <v>173</v>
      </c>
      <c r="AE52" s="97">
        <v>1</v>
      </c>
      <c r="AF52" s="98">
        <f t="shared" si="9"/>
        <v>12.806553119224844</v>
      </c>
      <c r="AL52" s="126" t="s">
        <v>37</v>
      </c>
      <c r="AM52" s="126" t="s">
        <v>197</v>
      </c>
    </row>
    <row r="53" spans="29:39" x14ac:dyDescent="0.25">
      <c r="AC53" s="97" t="s">
        <v>27</v>
      </c>
      <c r="AD53" s="97" t="s">
        <v>173</v>
      </c>
      <c r="AE53" s="97">
        <v>2</v>
      </c>
      <c r="AF53" s="98">
        <f t="shared" si="9"/>
        <v>12.840875037458765</v>
      </c>
      <c r="AL53" s="125" t="s">
        <v>211</v>
      </c>
      <c r="AM53" s="128">
        <f>O4</f>
        <v>12.447858008692743</v>
      </c>
    </row>
    <row r="54" spans="29:39" x14ac:dyDescent="0.25">
      <c r="AC54" s="97" t="s">
        <v>27</v>
      </c>
      <c r="AD54" s="97" t="s">
        <v>173</v>
      </c>
      <c r="AE54" s="97">
        <v>3</v>
      </c>
      <c r="AF54" s="98">
        <f t="shared" si="9"/>
        <v>14.21864855416271</v>
      </c>
      <c r="AL54" s="125" t="s">
        <v>212</v>
      </c>
      <c r="AM54" s="128">
        <f t="shared" ref="AM54:AM61" si="12">O5</f>
        <v>10.448906837217926</v>
      </c>
    </row>
    <row r="55" spans="29:39" x14ac:dyDescent="0.25">
      <c r="AL55" s="125" t="s">
        <v>213</v>
      </c>
      <c r="AM55" s="128">
        <f t="shared" si="12"/>
        <v>14.36983501785989</v>
      </c>
    </row>
    <row r="56" spans="29:39" x14ac:dyDescent="0.25">
      <c r="AL56" s="125" t="s">
        <v>214</v>
      </c>
      <c r="AM56" s="128">
        <f t="shared" si="12"/>
        <v>14.191344370865531</v>
      </c>
    </row>
    <row r="57" spans="29:39" x14ac:dyDescent="0.25">
      <c r="AL57" s="125" t="s">
        <v>215</v>
      </c>
      <c r="AM57" s="128">
        <f t="shared" si="12"/>
        <v>13.427415122002662</v>
      </c>
    </row>
    <row r="58" spans="29:39" x14ac:dyDescent="0.25">
      <c r="AL58" s="125" t="s">
        <v>216</v>
      </c>
      <c r="AM58" s="128">
        <f t="shared" si="12"/>
        <v>12.36371833499947</v>
      </c>
    </row>
    <row r="59" spans="29:39" x14ac:dyDescent="0.25">
      <c r="AL59" s="125" t="s">
        <v>217</v>
      </c>
      <c r="AM59" s="128">
        <f t="shared" si="12"/>
        <v>15.619465244687442</v>
      </c>
    </row>
    <row r="60" spans="29:39" x14ac:dyDescent="0.25">
      <c r="AL60" s="125" t="s">
        <v>218</v>
      </c>
      <c r="AM60" s="128">
        <f t="shared" si="12"/>
        <v>14.678111588548314</v>
      </c>
    </row>
    <row r="61" spans="29:39" x14ac:dyDescent="0.25">
      <c r="AL61" s="125" t="s">
        <v>219</v>
      </c>
      <c r="AM61" s="128">
        <f t="shared" si="12"/>
        <v>13.288692236948775</v>
      </c>
    </row>
    <row r="62" spans="29:39" x14ac:dyDescent="0.25">
      <c r="AL62" s="126" t="s">
        <v>220</v>
      </c>
      <c r="AM62" s="127" t="s">
        <v>119</v>
      </c>
    </row>
  </sheetData>
  <mergeCells count="9">
    <mergeCell ref="T35:U35"/>
    <mergeCell ref="T41:U41"/>
    <mergeCell ref="T45:U45"/>
    <mergeCell ref="N31:O31"/>
    <mergeCell ref="A1:E1"/>
    <mergeCell ref="J16:J17"/>
    <mergeCell ref="K16:M16"/>
    <mergeCell ref="N16:N17"/>
    <mergeCell ref="N30:O30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A39ABE-8AED-42D7-BB7F-BF8CFC79EF63}">
  <dimension ref="A1:AW159"/>
  <sheetViews>
    <sheetView topLeftCell="V1" zoomScale="77" zoomScaleNormal="80" workbookViewId="0">
      <selection activeCell="AP74" sqref="AP74"/>
    </sheetView>
  </sheetViews>
  <sheetFormatPr defaultRowHeight="15" x14ac:dyDescent="0.25"/>
  <cols>
    <col min="14" max="14" width="10.5703125" customWidth="1"/>
    <col min="27" max="27" width="17.42578125" customWidth="1"/>
    <col min="28" max="28" width="11.85546875" customWidth="1"/>
    <col min="32" max="32" width="11" customWidth="1"/>
    <col min="33" max="33" width="12.85546875" customWidth="1"/>
    <col min="34" max="34" width="12.7109375" customWidth="1"/>
    <col min="39" max="39" width="7.7109375" customWidth="1"/>
    <col min="40" max="40" width="54.140625" customWidth="1"/>
    <col min="41" max="41" width="10.42578125" customWidth="1"/>
    <col min="42" max="42" width="9.140625" customWidth="1"/>
    <col min="44" max="44" width="13.42578125" customWidth="1"/>
    <col min="46" max="46" width="13.42578125" customWidth="1"/>
    <col min="48" max="48" width="13.5703125" customWidth="1"/>
  </cols>
  <sheetData>
    <row r="1" spans="1:35" x14ac:dyDescent="0.25">
      <c r="A1" s="78" t="s">
        <v>61</v>
      </c>
      <c r="N1" s="78" t="s">
        <v>61</v>
      </c>
    </row>
    <row r="2" spans="1:35" x14ac:dyDescent="0.25">
      <c r="B2" s="79" t="s">
        <v>163</v>
      </c>
      <c r="C2" s="79" t="s">
        <v>164</v>
      </c>
      <c r="D2" s="79" t="s">
        <v>165</v>
      </c>
      <c r="E2" s="79" t="s">
        <v>166</v>
      </c>
      <c r="F2" s="79" t="s">
        <v>167</v>
      </c>
      <c r="G2" s="79" t="s">
        <v>168</v>
      </c>
      <c r="H2" s="79" t="s">
        <v>169</v>
      </c>
      <c r="I2" s="79" t="s">
        <v>170</v>
      </c>
      <c r="J2" s="79" t="s">
        <v>171</v>
      </c>
      <c r="O2" s="79" t="s">
        <v>163</v>
      </c>
      <c r="P2" s="79" t="s">
        <v>164</v>
      </c>
      <c r="Q2" s="79" t="s">
        <v>165</v>
      </c>
      <c r="R2" s="79" t="s">
        <v>166</v>
      </c>
      <c r="S2" s="79" t="s">
        <v>167</v>
      </c>
      <c r="T2" s="79" t="s">
        <v>168</v>
      </c>
      <c r="U2" s="79" t="s">
        <v>169</v>
      </c>
      <c r="V2" s="79" t="s">
        <v>170</v>
      </c>
      <c r="W2" s="79" t="s">
        <v>171</v>
      </c>
    </row>
    <row r="3" spans="1:35" ht="15.75" x14ac:dyDescent="0.25">
      <c r="A3" s="146" t="s">
        <v>62</v>
      </c>
      <c r="B3" s="146" t="s">
        <v>1</v>
      </c>
      <c r="C3" s="146"/>
      <c r="D3" s="146"/>
      <c r="E3" s="146"/>
      <c r="F3" s="146"/>
      <c r="G3" s="146"/>
      <c r="H3" s="146"/>
      <c r="I3" s="146"/>
      <c r="J3" s="146"/>
      <c r="N3" s="146" t="s">
        <v>62</v>
      </c>
      <c r="O3" s="146" t="s">
        <v>1</v>
      </c>
      <c r="P3" s="146"/>
      <c r="Q3" s="146"/>
      <c r="R3" s="146"/>
      <c r="S3" s="146"/>
      <c r="T3" s="146"/>
      <c r="U3" s="146"/>
      <c r="V3" s="146"/>
      <c r="W3" s="146"/>
      <c r="AA3" s="63" t="s">
        <v>24</v>
      </c>
      <c r="AB3" s="46">
        <f>(12/((30*9)*(9+1))*SUMSQ(O35:W35)-3*(30)*(9+1))</f>
        <v>6.4644444444444389</v>
      </c>
      <c r="AF3" s="81" t="s">
        <v>37</v>
      </c>
      <c r="AG3" s="81" t="s">
        <v>65</v>
      </c>
      <c r="AH3" s="81" t="s">
        <v>72</v>
      </c>
    </row>
    <row r="4" spans="1:35" ht="15.75" x14ac:dyDescent="0.25">
      <c r="A4" s="146"/>
      <c r="B4" s="63">
        <v>435</v>
      </c>
      <c r="C4" s="63">
        <v>682</v>
      </c>
      <c r="D4" s="63">
        <v>555</v>
      </c>
      <c r="E4" s="63">
        <v>321</v>
      </c>
      <c r="F4" s="63">
        <v>501</v>
      </c>
      <c r="G4" s="63">
        <v>620</v>
      </c>
      <c r="H4" s="63">
        <v>499</v>
      </c>
      <c r="I4" s="63">
        <v>774</v>
      </c>
      <c r="J4" s="63">
        <v>376</v>
      </c>
      <c r="N4" s="146"/>
      <c r="O4" s="63">
        <v>435</v>
      </c>
      <c r="P4" s="63">
        <v>682</v>
      </c>
      <c r="Q4" s="63">
        <v>555</v>
      </c>
      <c r="R4" s="63">
        <v>321</v>
      </c>
      <c r="S4" s="63">
        <v>501</v>
      </c>
      <c r="T4" s="63">
        <v>620</v>
      </c>
      <c r="U4" s="63">
        <v>499</v>
      </c>
      <c r="V4" s="63">
        <v>774</v>
      </c>
      <c r="W4" s="63">
        <v>376</v>
      </c>
      <c r="AA4" s="63" t="s">
        <v>71</v>
      </c>
      <c r="AB4" s="23">
        <f>_xlfn.CHISQ.INV.RT(0.05,8)</f>
        <v>15.507313055865453</v>
      </c>
      <c r="AF4" s="82" t="s">
        <v>11</v>
      </c>
      <c r="AG4" s="40">
        <f>AVERAGE(B5:B34)</f>
        <v>2.7333333333333334</v>
      </c>
      <c r="AH4" s="40">
        <f>SUM(O5:O34)</f>
        <v>145.5</v>
      </c>
      <c r="AI4">
        <f>SUMSQ(AH4:AH12)</f>
        <v>203954.5</v>
      </c>
    </row>
    <row r="5" spans="1:35" ht="15.75" x14ac:dyDescent="0.25">
      <c r="A5" s="80">
        <v>1</v>
      </c>
      <c r="B5" s="23">
        <v>1</v>
      </c>
      <c r="C5" s="23">
        <v>4</v>
      </c>
      <c r="D5" s="23">
        <v>4</v>
      </c>
      <c r="E5" s="23">
        <v>1</v>
      </c>
      <c r="F5" s="23">
        <v>2</v>
      </c>
      <c r="G5" s="23">
        <v>3</v>
      </c>
      <c r="H5" s="23">
        <v>1</v>
      </c>
      <c r="I5" s="23">
        <v>1</v>
      </c>
      <c r="J5" s="23">
        <v>3</v>
      </c>
      <c r="N5" s="80">
        <v>1</v>
      </c>
      <c r="O5" s="23">
        <v>2.5</v>
      </c>
      <c r="P5" s="23">
        <v>8.5</v>
      </c>
      <c r="Q5" s="23">
        <v>8.5</v>
      </c>
      <c r="R5" s="23">
        <v>2.5</v>
      </c>
      <c r="S5" s="23">
        <v>5</v>
      </c>
      <c r="T5" s="23">
        <v>6.5</v>
      </c>
      <c r="U5" s="23">
        <v>2.5</v>
      </c>
      <c r="V5" s="23">
        <v>2.5</v>
      </c>
      <c r="W5" s="23">
        <v>6.5</v>
      </c>
      <c r="X5">
        <f t="shared" ref="X5:X34" si="0">SUM(O5:W5)</f>
        <v>45</v>
      </c>
      <c r="AA5" s="63" t="s">
        <v>123</v>
      </c>
      <c r="AB5" s="23" t="s">
        <v>122</v>
      </c>
      <c r="AF5" s="82" t="s">
        <v>12</v>
      </c>
      <c r="AG5" s="40">
        <f>AVERAGE(C5:C34)</f>
        <v>2.7</v>
      </c>
      <c r="AH5" s="40">
        <f>SUM(P5:P34)</f>
        <v>140</v>
      </c>
    </row>
    <row r="6" spans="1:35" ht="15.75" x14ac:dyDescent="0.25">
      <c r="A6" s="80">
        <v>2</v>
      </c>
      <c r="B6" s="37">
        <v>4</v>
      </c>
      <c r="C6" s="37">
        <v>2</v>
      </c>
      <c r="D6" s="37">
        <v>2</v>
      </c>
      <c r="E6" s="37">
        <v>2</v>
      </c>
      <c r="F6" s="37">
        <v>2</v>
      </c>
      <c r="G6" s="37">
        <v>2</v>
      </c>
      <c r="H6" s="37">
        <v>2</v>
      </c>
      <c r="I6" s="37">
        <v>4</v>
      </c>
      <c r="J6" s="37">
        <v>4</v>
      </c>
      <c r="N6" s="80">
        <v>2</v>
      </c>
      <c r="O6" s="37">
        <v>8</v>
      </c>
      <c r="P6" s="37">
        <v>3.5</v>
      </c>
      <c r="Q6" s="37">
        <v>3.5</v>
      </c>
      <c r="R6" s="37">
        <v>3.5</v>
      </c>
      <c r="S6" s="37">
        <v>3.5</v>
      </c>
      <c r="T6" s="37">
        <v>3.5</v>
      </c>
      <c r="U6" s="37">
        <v>3.5</v>
      </c>
      <c r="V6" s="37">
        <v>8</v>
      </c>
      <c r="W6" s="37">
        <v>8</v>
      </c>
      <c r="X6">
        <f t="shared" si="0"/>
        <v>45</v>
      </c>
      <c r="AF6" s="82" t="s">
        <v>13</v>
      </c>
      <c r="AG6" s="40">
        <f>AVERAGE(D5:D34)</f>
        <v>3.2333333333333334</v>
      </c>
      <c r="AH6" s="40">
        <f>SUM(Q5:Q34)</f>
        <v>176.5</v>
      </c>
    </row>
    <row r="7" spans="1:35" ht="15.75" x14ac:dyDescent="0.25">
      <c r="A7" s="80">
        <v>3</v>
      </c>
      <c r="B7" s="37">
        <v>2</v>
      </c>
      <c r="C7" s="37">
        <v>4</v>
      </c>
      <c r="D7" s="37">
        <v>4</v>
      </c>
      <c r="E7" s="37">
        <v>2</v>
      </c>
      <c r="F7" s="37">
        <v>3</v>
      </c>
      <c r="G7" s="37">
        <v>3</v>
      </c>
      <c r="H7" s="37">
        <v>5</v>
      </c>
      <c r="I7" s="37">
        <v>4</v>
      </c>
      <c r="J7" s="37">
        <v>4</v>
      </c>
      <c r="N7" s="80">
        <v>3</v>
      </c>
      <c r="O7" s="37">
        <v>1.5</v>
      </c>
      <c r="P7" s="37">
        <v>6.5</v>
      </c>
      <c r="Q7" s="37">
        <v>6.5</v>
      </c>
      <c r="R7" s="37">
        <v>1.5</v>
      </c>
      <c r="S7" s="37">
        <v>3.5</v>
      </c>
      <c r="T7" s="37">
        <v>3.5</v>
      </c>
      <c r="U7" s="37">
        <v>9</v>
      </c>
      <c r="V7" s="37">
        <v>6.5</v>
      </c>
      <c r="W7" s="37">
        <v>6.5</v>
      </c>
      <c r="X7">
        <f t="shared" si="0"/>
        <v>45</v>
      </c>
      <c r="AF7" s="82" t="s">
        <v>14</v>
      </c>
      <c r="AG7" s="40">
        <f>AVERAGE(E5:E34)</f>
        <v>3</v>
      </c>
      <c r="AH7" s="40">
        <f>SUM(R5:R34)</f>
        <v>163.5</v>
      </c>
    </row>
    <row r="8" spans="1:35" ht="15.75" x14ac:dyDescent="0.25">
      <c r="A8" s="80">
        <v>4</v>
      </c>
      <c r="B8" s="37">
        <v>3</v>
      </c>
      <c r="C8" s="37">
        <v>2</v>
      </c>
      <c r="D8" s="37">
        <v>2</v>
      </c>
      <c r="E8" s="37">
        <v>4</v>
      </c>
      <c r="F8" s="37">
        <v>4</v>
      </c>
      <c r="G8" s="37">
        <v>3</v>
      </c>
      <c r="H8" s="37">
        <v>2</v>
      </c>
      <c r="I8" s="37">
        <v>2</v>
      </c>
      <c r="J8" s="37">
        <v>2</v>
      </c>
      <c r="N8" s="80">
        <v>4</v>
      </c>
      <c r="O8" s="37">
        <v>6.5</v>
      </c>
      <c r="P8" s="37">
        <v>3</v>
      </c>
      <c r="Q8" s="37">
        <v>3</v>
      </c>
      <c r="R8" s="37">
        <v>8.5</v>
      </c>
      <c r="S8" s="37">
        <v>8.5</v>
      </c>
      <c r="T8" s="37">
        <v>6.5</v>
      </c>
      <c r="U8" s="37">
        <v>3</v>
      </c>
      <c r="V8" s="37">
        <v>3</v>
      </c>
      <c r="W8" s="37">
        <v>3</v>
      </c>
      <c r="X8">
        <f t="shared" si="0"/>
        <v>45</v>
      </c>
      <c r="AF8" s="82" t="s">
        <v>15</v>
      </c>
      <c r="AG8" s="40">
        <f>AVERAGE(F5:F34)</f>
        <v>2.8666666666666667</v>
      </c>
      <c r="AH8" s="40">
        <f>SUM(S5:S34)</f>
        <v>149.5</v>
      </c>
    </row>
    <row r="9" spans="1:35" ht="15.75" x14ac:dyDescent="0.25">
      <c r="A9" s="80">
        <v>5</v>
      </c>
      <c r="B9" s="23">
        <v>4</v>
      </c>
      <c r="C9" s="23">
        <v>2</v>
      </c>
      <c r="D9" s="23">
        <v>3</v>
      </c>
      <c r="E9" s="23">
        <v>3</v>
      </c>
      <c r="F9" s="23">
        <v>3</v>
      </c>
      <c r="G9" s="23">
        <v>2</v>
      </c>
      <c r="H9" s="23">
        <v>3</v>
      </c>
      <c r="I9" s="23">
        <v>4</v>
      </c>
      <c r="J9" s="23">
        <v>2</v>
      </c>
      <c r="N9" s="80">
        <v>5</v>
      </c>
      <c r="O9" s="23">
        <v>8.5</v>
      </c>
      <c r="P9" s="23">
        <v>2</v>
      </c>
      <c r="Q9" s="23">
        <v>5.5</v>
      </c>
      <c r="R9" s="23">
        <v>5.5</v>
      </c>
      <c r="S9" s="23">
        <v>5.5</v>
      </c>
      <c r="T9" s="23">
        <v>2</v>
      </c>
      <c r="U9" s="23">
        <v>5.5</v>
      </c>
      <c r="V9" s="23">
        <v>8.5</v>
      </c>
      <c r="W9" s="23">
        <v>2</v>
      </c>
      <c r="X9">
        <f t="shared" si="0"/>
        <v>45</v>
      </c>
      <c r="AF9" s="82" t="s">
        <v>16</v>
      </c>
      <c r="AG9" s="40">
        <f>AVERAGE(G5:G34)</f>
        <v>2.9333333333333331</v>
      </c>
      <c r="AH9" s="40">
        <f>SUM(T5:T34)</f>
        <v>151.5</v>
      </c>
    </row>
    <row r="10" spans="1:35" ht="15.75" x14ac:dyDescent="0.25">
      <c r="A10" s="80">
        <v>6</v>
      </c>
      <c r="B10" s="37">
        <v>3</v>
      </c>
      <c r="C10" s="37">
        <v>3</v>
      </c>
      <c r="D10" s="37">
        <v>3</v>
      </c>
      <c r="E10" s="37">
        <v>4</v>
      </c>
      <c r="F10" s="37">
        <v>4</v>
      </c>
      <c r="G10" s="37">
        <v>3</v>
      </c>
      <c r="H10" s="37">
        <v>4</v>
      </c>
      <c r="I10" s="37">
        <v>3</v>
      </c>
      <c r="J10" s="37">
        <v>3</v>
      </c>
      <c r="N10" s="80">
        <v>6</v>
      </c>
      <c r="O10" s="37">
        <v>3.5</v>
      </c>
      <c r="P10" s="37">
        <v>3.5</v>
      </c>
      <c r="Q10" s="37">
        <v>3.5</v>
      </c>
      <c r="R10" s="37">
        <v>8</v>
      </c>
      <c r="S10" s="37">
        <v>8</v>
      </c>
      <c r="T10" s="37">
        <v>3.5</v>
      </c>
      <c r="U10" s="37">
        <v>8</v>
      </c>
      <c r="V10" s="37">
        <v>3.5</v>
      </c>
      <c r="W10" s="37">
        <v>3.5</v>
      </c>
      <c r="X10" s="38">
        <f>SUM(O10:W10)</f>
        <v>45</v>
      </c>
      <c r="AF10" s="82" t="s">
        <v>17</v>
      </c>
      <c r="AG10" s="40">
        <f>AVERAGE(H5:H34)</f>
        <v>2.6666666666666665</v>
      </c>
      <c r="AH10" s="40">
        <f>SUM(U5:U34)</f>
        <v>136.5</v>
      </c>
    </row>
    <row r="11" spans="1:35" ht="15.75" x14ac:dyDescent="0.25">
      <c r="A11" s="80">
        <v>7</v>
      </c>
      <c r="B11" s="37">
        <v>4</v>
      </c>
      <c r="C11" s="37">
        <v>4</v>
      </c>
      <c r="D11" s="37">
        <v>3</v>
      </c>
      <c r="E11" s="37">
        <v>3</v>
      </c>
      <c r="F11" s="37">
        <v>2</v>
      </c>
      <c r="G11" s="37">
        <v>2</v>
      </c>
      <c r="H11" s="37">
        <v>3</v>
      </c>
      <c r="I11" s="37">
        <v>4</v>
      </c>
      <c r="J11" s="37">
        <v>3</v>
      </c>
      <c r="N11" s="80">
        <v>7</v>
      </c>
      <c r="O11" s="37">
        <v>8</v>
      </c>
      <c r="P11" s="37">
        <v>8</v>
      </c>
      <c r="Q11" s="37">
        <v>4.5</v>
      </c>
      <c r="R11" s="37">
        <v>4.5</v>
      </c>
      <c r="S11" s="37">
        <v>1.5</v>
      </c>
      <c r="T11" s="37">
        <v>1.5</v>
      </c>
      <c r="U11" s="37">
        <v>4.5</v>
      </c>
      <c r="V11" s="37">
        <v>8</v>
      </c>
      <c r="W11" s="37">
        <v>4.5</v>
      </c>
      <c r="X11" s="38">
        <f t="shared" si="0"/>
        <v>45</v>
      </c>
      <c r="AF11" s="83" t="s">
        <v>18</v>
      </c>
      <c r="AG11" s="40">
        <f>AVERAGE(I5:I34)</f>
        <v>2.9</v>
      </c>
      <c r="AH11" s="40">
        <f>SUM(V5:V34)</f>
        <v>153</v>
      </c>
    </row>
    <row r="12" spans="1:35" ht="15.75" x14ac:dyDescent="0.25">
      <c r="A12" s="80">
        <v>8</v>
      </c>
      <c r="B12" s="37">
        <v>4</v>
      </c>
      <c r="C12" s="37">
        <v>3</v>
      </c>
      <c r="D12" s="37">
        <v>4</v>
      </c>
      <c r="E12" s="37">
        <v>3</v>
      </c>
      <c r="F12" s="37">
        <v>3</v>
      </c>
      <c r="G12" s="37">
        <v>4</v>
      </c>
      <c r="H12" s="37">
        <v>3</v>
      </c>
      <c r="I12" s="37">
        <v>3</v>
      </c>
      <c r="J12" s="37">
        <v>3</v>
      </c>
      <c r="N12" s="80">
        <v>8</v>
      </c>
      <c r="O12" s="37">
        <v>8</v>
      </c>
      <c r="P12" s="37">
        <v>3.5</v>
      </c>
      <c r="Q12" s="37">
        <v>8</v>
      </c>
      <c r="R12" s="37">
        <v>3.5</v>
      </c>
      <c r="S12" s="37">
        <v>3.5</v>
      </c>
      <c r="T12" s="37">
        <v>8</v>
      </c>
      <c r="U12" s="37">
        <v>3.5</v>
      </c>
      <c r="V12" s="37">
        <v>3.5</v>
      </c>
      <c r="W12" s="37">
        <v>3.5</v>
      </c>
      <c r="X12" s="38">
        <f t="shared" si="0"/>
        <v>45</v>
      </c>
      <c r="AF12" s="82" t="s">
        <v>19</v>
      </c>
      <c r="AG12" s="40">
        <f>AVERAGE(J5:J34)</f>
        <v>2.6333333333333333</v>
      </c>
      <c r="AH12" s="40">
        <f>SUM(W5:W34)</f>
        <v>134</v>
      </c>
    </row>
    <row r="13" spans="1:35" ht="15.75" x14ac:dyDescent="0.25">
      <c r="A13" s="80">
        <v>9</v>
      </c>
      <c r="B13" s="23">
        <v>1</v>
      </c>
      <c r="C13" s="23">
        <v>1</v>
      </c>
      <c r="D13" s="23">
        <v>3</v>
      </c>
      <c r="E13" s="23">
        <v>2</v>
      </c>
      <c r="F13" s="23">
        <v>3</v>
      </c>
      <c r="G13" s="23">
        <v>3</v>
      </c>
      <c r="H13" s="23">
        <v>3</v>
      </c>
      <c r="I13" s="23">
        <v>2</v>
      </c>
      <c r="J13" s="23">
        <v>2</v>
      </c>
      <c r="N13" s="80">
        <v>9</v>
      </c>
      <c r="O13" s="23">
        <v>1.5</v>
      </c>
      <c r="P13" s="23">
        <v>1.5</v>
      </c>
      <c r="Q13" s="23">
        <v>7.5</v>
      </c>
      <c r="R13" s="23">
        <v>4</v>
      </c>
      <c r="S13" s="23">
        <v>7.5</v>
      </c>
      <c r="T13" s="23">
        <v>7.5</v>
      </c>
      <c r="U13" s="23">
        <v>7.5</v>
      </c>
      <c r="V13" s="23">
        <v>4</v>
      </c>
      <c r="W13" s="23">
        <v>4</v>
      </c>
      <c r="X13">
        <f t="shared" si="0"/>
        <v>45</v>
      </c>
      <c r="AF13" s="81" t="s">
        <v>73</v>
      </c>
      <c r="AG13" s="145">
        <f>1.645*SQRT((30*9*(9+1)/8))</f>
        <v>30.220579701587461</v>
      </c>
      <c r="AH13" s="145"/>
    </row>
    <row r="14" spans="1:35" x14ac:dyDescent="0.25">
      <c r="A14" s="80">
        <v>10</v>
      </c>
      <c r="B14" s="37">
        <v>2</v>
      </c>
      <c r="C14" s="37">
        <v>3</v>
      </c>
      <c r="D14" s="37">
        <v>1</v>
      </c>
      <c r="E14" s="37">
        <v>1</v>
      </c>
      <c r="F14" s="37">
        <v>4</v>
      </c>
      <c r="G14" s="37">
        <v>1</v>
      </c>
      <c r="H14" s="37">
        <v>3</v>
      </c>
      <c r="I14" s="37">
        <v>2</v>
      </c>
      <c r="J14" s="37">
        <v>1</v>
      </c>
      <c r="N14" s="80">
        <v>10</v>
      </c>
      <c r="O14" s="37">
        <v>5.5</v>
      </c>
      <c r="P14" s="37">
        <v>7.5</v>
      </c>
      <c r="Q14" s="37">
        <v>2.5</v>
      </c>
      <c r="R14" s="37">
        <v>2.5</v>
      </c>
      <c r="S14" s="37">
        <v>9</v>
      </c>
      <c r="T14" s="37">
        <v>2.5</v>
      </c>
      <c r="U14" s="37">
        <v>7.5</v>
      </c>
      <c r="V14" s="37">
        <v>5.5</v>
      </c>
      <c r="W14" s="37">
        <v>2.5</v>
      </c>
      <c r="X14">
        <f t="shared" si="0"/>
        <v>45</v>
      </c>
    </row>
    <row r="15" spans="1:35" x14ac:dyDescent="0.25">
      <c r="A15" s="80">
        <v>11</v>
      </c>
      <c r="B15" s="37">
        <v>2</v>
      </c>
      <c r="C15" s="37">
        <v>2</v>
      </c>
      <c r="D15" s="37">
        <v>2</v>
      </c>
      <c r="E15" s="37">
        <v>2</v>
      </c>
      <c r="F15" s="37">
        <v>1</v>
      </c>
      <c r="G15" s="37">
        <v>2</v>
      </c>
      <c r="H15" s="37">
        <v>2</v>
      </c>
      <c r="I15" s="37">
        <v>2</v>
      </c>
      <c r="J15" s="37">
        <v>2</v>
      </c>
      <c r="N15" s="80">
        <v>11</v>
      </c>
      <c r="O15" s="37">
        <v>5.5</v>
      </c>
      <c r="P15" s="37">
        <v>5.5</v>
      </c>
      <c r="Q15" s="37">
        <v>5.5</v>
      </c>
      <c r="R15" s="37">
        <v>5.5</v>
      </c>
      <c r="S15" s="37">
        <v>1</v>
      </c>
      <c r="T15" s="37">
        <v>5.5</v>
      </c>
      <c r="U15" s="37">
        <v>5.5</v>
      </c>
      <c r="V15" s="37">
        <v>5.5</v>
      </c>
      <c r="W15" s="37">
        <v>5.5</v>
      </c>
      <c r="X15">
        <f t="shared" si="0"/>
        <v>45</v>
      </c>
      <c r="AG15" s="63" t="s">
        <v>96</v>
      </c>
    </row>
    <row r="16" spans="1:35" x14ac:dyDescent="0.25">
      <c r="A16" s="80">
        <v>12</v>
      </c>
      <c r="B16" s="37">
        <v>3</v>
      </c>
      <c r="C16" s="37">
        <v>3</v>
      </c>
      <c r="D16" s="37">
        <v>3</v>
      </c>
      <c r="E16" s="37">
        <v>4</v>
      </c>
      <c r="F16" s="37">
        <v>2</v>
      </c>
      <c r="G16" s="37">
        <v>3</v>
      </c>
      <c r="H16" s="37">
        <v>2</v>
      </c>
      <c r="I16" s="37">
        <v>4</v>
      </c>
      <c r="J16" s="37">
        <v>2</v>
      </c>
      <c r="N16" s="80">
        <v>12</v>
      </c>
      <c r="O16" s="37">
        <v>5.5</v>
      </c>
      <c r="P16" s="37">
        <v>5.5</v>
      </c>
      <c r="Q16" s="37">
        <v>5.5</v>
      </c>
      <c r="R16" s="37">
        <v>8.5</v>
      </c>
      <c r="S16" s="37">
        <v>2</v>
      </c>
      <c r="T16" s="37">
        <v>5.5</v>
      </c>
      <c r="U16" s="37">
        <v>2</v>
      </c>
      <c r="V16" s="37">
        <v>8.5</v>
      </c>
      <c r="W16" s="37">
        <v>2</v>
      </c>
      <c r="X16">
        <f t="shared" si="0"/>
        <v>45</v>
      </c>
      <c r="AG16" s="23" t="s">
        <v>3</v>
      </c>
      <c r="AH16" s="93">
        <f>AH5</f>
        <v>140</v>
      </c>
      <c r="AI16" s="12">
        <f>AH16+AG$13</f>
        <v>170.22057970158747</v>
      </c>
    </row>
    <row r="17" spans="1:35" x14ac:dyDescent="0.25">
      <c r="A17" s="80">
        <v>13</v>
      </c>
      <c r="B17" s="37">
        <v>4</v>
      </c>
      <c r="C17" s="37">
        <v>4</v>
      </c>
      <c r="D17" s="37">
        <v>3</v>
      </c>
      <c r="E17" s="37">
        <v>4</v>
      </c>
      <c r="F17" s="37">
        <v>4</v>
      </c>
      <c r="G17" s="37">
        <v>3</v>
      </c>
      <c r="H17" s="37">
        <v>3</v>
      </c>
      <c r="I17" s="37">
        <v>4</v>
      </c>
      <c r="J17" s="37">
        <v>4</v>
      </c>
      <c r="N17" s="80">
        <v>13</v>
      </c>
      <c r="O17" s="37">
        <v>6.5</v>
      </c>
      <c r="P17" s="37">
        <v>6.5</v>
      </c>
      <c r="Q17" s="37">
        <v>2</v>
      </c>
      <c r="R17" s="37">
        <v>6.5</v>
      </c>
      <c r="S17" s="37">
        <v>6.5</v>
      </c>
      <c r="T17" s="37">
        <v>2</v>
      </c>
      <c r="U17" s="37">
        <v>2</v>
      </c>
      <c r="V17" s="37">
        <v>6.5</v>
      </c>
      <c r="W17" s="37">
        <v>6.5</v>
      </c>
      <c r="X17">
        <f t="shared" si="0"/>
        <v>45</v>
      </c>
      <c r="AG17" s="23" t="s">
        <v>3</v>
      </c>
      <c r="AH17" s="17">
        <f>AH4</f>
        <v>145.5</v>
      </c>
      <c r="AI17" s="12">
        <f t="shared" ref="AI17:AI24" si="1">AH17+AG$13</f>
        <v>175.72057970158747</v>
      </c>
    </row>
    <row r="18" spans="1:35" x14ac:dyDescent="0.25">
      <c r="A18" s="80">
        <v>14</v>
      </c>
      <c r="B18" s="23">
        <v>4</v>
      </c>
      <c r="C18" s="23">
        <v>4</v>
      </c>
      <c r="D18" s="23">
        <v>4</v>
      </c>
      <c r="E18" s="23">
        <v>4</v>
      </c>
      <c r="F18" s="23">
        <v>4</v>
      </c>
      <c r="G18" s="23">
        <v>4</v>
      </c>
      <c r="H18" s="23">
        <v>4</v>
      </c>
      <c r="I18" s="23">
        <v>4</v>
      </c>
      <c r="J18" s="23">
        <v>4</v>
      </c>
      <c r="N18" s="80">
        <v>14</v>
      </c>
      <c r="O18" s="23">
        <v>5</v>
      </c>
      <c r="P18" s="23">
        <v>5</v>
      </c>
      <c r="Q18" s="23">
        <v>5</v>
      </c>
      <c r="R18" s="23">
        <v>5</v>
      </c>
      <c r="S18" s="23">
        <v>5</v>
      </c>
      <c r="T18" s="23">
        <v>5</v>
      </c>
      <c r="U18" s="23">
        <v>5</v>
      </c>
      <c r="V18" s="23">
        <v>5</v>
      </c>
      <c r="W18" s="23">
        <v>5</v>
      </c>
      <c r="X18">
        <f t="shared" si="0"/>
        <v>45</v>
      </c>
      <c r="AG18" s="23" t="s">
        <v>3</v>
      </c>
      <c r="AH18" s="17">
        <f>AH7</f>
        <v>163.5</v>
      </c>
      <c r="AI18" s="12">
        <f t="shared" si="1"/>
        <v>193.72057970158747</v>
      </c>
    </row>
    <row r="19" spans="1:35" x14ac:dyDescent="0.25">
      <c r="A19" s="80">
        <v>15</v>
      </c>
      <c r="B19" s="37">
        <v>3</v>
      </c>
      <c r="C19" s="37">
        <v>2</v>
      </c>
      <c r="D19" s="37">
        <v>3</v>
      </c>
      <c r="E19" s="37">
        <v>4</v>
      </c>
      <c r="F19" s="37">
        <v>4</v>
      </c>
      <c r="G19" s="37">
        <v>2</v>
      </c>
      <c r="H19" s="37">
        <v>2</v>
      </c>
      <c r="I19" s="37">
        <v>4</v>
      </c>
      <c r="J19" s="37">
        <v>1</v>
      </c>
      <c r="N19" s="80">
        <v>15</v>
      </c>
      <c r="O19" s="37">
        <v>7</v>
      </c>
      <c r="P19" s="37">
        <v>3</v>
      </c>
      <c r="Q19" s="37">
        <v>7</v>
      </c>
      <c r="R19" s="37">
        <v>7</v>
      </c>
      <c r="S19" s="37">
        <v>7</v>
      </c>
      <c r="T19" s="37">
        <v>3</v>
      </c>
      <c r="U19" s="37">
        <v>3</v>
      </c>
      <c r="V19" s="37">
        <v>7</v>
      </c>
      <c r="W19" s="37">
        <v>1</v>
      </c>
      <c r="X19">
        <f t="shared" si="0"/>
        <v>45</v>
      </c>
      <c r="AG19" s="23" t="s">
        <v>4</v>
      </c>
      <c r="AH19" s="17">
        <f>AH6</f>
        <v>176.5</v>
      </c>
      <c r="AI19" s="12">
        <f t="shared" si="1"/>
        <v>206.72057970158747</v>
      </c>
    </row>
    <row r="20" spans="1:35" x14ac:dyDescent="0.25">
      <c r="A20" s="80">
        <v>16</v>
      </c>
      <c r="B20" s="37">
        <v>1</v>
      </c>
      <c r="C20" s="37">
        <v>2</v>
      </c>
      <c r="D20" s="37">
        <v>5</v>
      </c>
      <c r="E20" s="37">
        <v>4</v>
      </c>
      <c r="F20" s="37">
        <v>3</v>
      </c>
      <c r="G20" s="37">
        <v>5</v>
      </c>
      <c r="H20" s="37">
        <v>2</v>
      </c>
      <c r="I20" s="37">
        <v>2</v>
      </c>
      <c r="J20" s="37">
        <v>1</v>
      </c>
      <c r="N20" s="80">
        <v>16</v>
      </c>
      <c r="O20" s="37">
        <v>1.5</v>
      </c>
      <c r="P20" s="37">
        <v>4</v>
      </c>
      <c r="Q20" s="37">
        <v>8.5</v>
      </c>
      <c r="R20" s="37">
        <v>7</v>
      </c>
      <c r="S20" s="37">
        <v>6</v>
      </c>
      <c r="T20" s="37">
        <v>8.5</v>
      </c>
      <c r="U20" s="37">
        <v>4</v>
      </c>
      <c r="V20" s="37">
        <v>4</v>
      </c>
      <c r="W20" s="37">
        <v>1.5</v>
      </c>
      <c r="X20">
        <f t="shared" si="0"/>
        <v>45</v>
      </c>
      <c r="AG20" s="23" t="s">
        <v>4</v>
      </c>
      <c r="AH20" s="17">
        <f>AH9</f>
        <v>151.5</v>
      </c>
      <c r="AI20" s="12">
        <f t="shared" si="1"/>
        <v>181.72057970158747</v>
      </c>
    </row>
    <row r="21" spans="1:35" x14ac:dyDescent="0.25">
      <c r="A21" s="80">
        <v>17</v>
      </c>
      <c r="B21" s="37">
        <v>3</v>
      </c>
      <c r="C21" s="37">
        <v>4</v>
      </c>
      <c r="D21" s="37">
        <v>3</v>
      </c>
      <c r="E21" s="37">
        <v>3</v>
      </c>
      <c r="F21" s="37">
        <v>3</v>
      </c>
      <c r="G21" s="37">
        <v>4</v>
      </c>
      <c r="H21" s="37">
        <v>4</v>
      </c>
      <c r="I21" s="37">
        <v>3</v>
      </c>
      <c r="J21" s="37">
        <v>3</v>
      </c>
      <c r="N21" s="80">
        <v>17</v>
      </c>
      <c r="O21" s="37">
        <v>3.5</v>
      </c>
      <c r="P21" s="37">
        <v>8</v>
      </c>
      <c r="Q21" s="37">
        <v>3.5</v>
      </c>
      <c r="R21" s="37">
        <v>3.5</v>
      </c>
      <c r="S21" s="37">
        <v>3.5</v>
      </c>
      <c r="T21" s="37">
        <v>8</v>
      </c>
      <c r="U21" s="37">
        <v>8</v>
      </c>
      <c r="V21" s="37">
        <v>3.5</v>
      </c>
      <c r="W21" s="37">
        <v>3.5</v>
      </c>
      <c r="X21">
        <f t="shared" si="0"/>
        <v>45</v>
      </c>
      <c r="AG21" s="23" t="s">
        <v>4</v>
      </c>
      <c r="AH21" s="17">
        <f>AH8</f>
        <v>149.5</v>
      </c>
      <c r="AI21" s="12">
        <f t="shared" si="1"/>
        <v>179.72057970158747</v>
      </c>
    </row>
    <row r="22" spans="1:35" x14ac:dyDescent="0.25">
      <c r="A22" s="80">
        <v>18</v>
      </c>
      <c r="B22" s="37">
        <v>2</v>
      </c>
      <c r="C22" s="37">
        <v>1</v>
      </c>
      <c r="D22" s="37">
        <v>4</v>
      </c>
      <c r="E22" s="37">
        <v>3</v>
      </c>
      <c r="F22" s="37">
        <v>3</v>
      </c>
      <c r="G22" s="37">
        <v>3</v>
      </c>
      <c r="H22" s="37">
        <v>3</v>
      </c>
      <c r="I22" s="37">
        <v>2</v>
      </c>
      <c r="J22" s="37">
        <v>2</v>
      </c>
      <c r="N22" s="80">
        <v>18</v>
      </c>
      <c r="O22" s="37">
        <v>3</v>
      </c>
      <c r="P22" s="37">
        <v>1</v>
      </c>
      <c r="Q22" s="37">
        <v>9</v>
      </c>
      <c r="R22" s="37">
        <v>6.5</v>
      </c>
      <c r="S22" s="37">
        <v>6.5</v>
      </c>
      <c r="T22" s="37">
        <v>6.5</v>
      </c>
      <c r="U22" s="37">
        <v>6.5</v>
      </c>
      <c r="V22" s="37">
        <v>3</v>
      </c>
      <c r="W22" s="37">
        <v>3</v>
      </c>
      <c r="X22">
        <f t="shared" si="0"/>
        <v>45</v>
      </c>
      <c r="AG22" s="23" t="s">
        <v>116</v>
      </c>
      <c r="AH22" s="17">
        <f>AH10</f>
        <v>136.5</v>
      </c>
      <c r="AI22" s="12">
        <f t="shared" si="1"/>
        <v>166.72057970158747</v>
      </c>
    </row>
    <row r="23" spans="1:35" x14ac:dyDescent="0.25">
      <c r="A23" s="80">
        <v>19</v>
      </c>
      <c r="B23" s="37">
        <v>3</v>
      </c>
      <c r="C23" s="37">
        <v>3</v>
      </c>
      <c r="D23" s="37">
        <v>3</v>
      </c>
      <c r="E23" s="37">
        <v>3</v>
      </c>
      <c r="F23" s="37">
        <v>2</v>
      </c>
      <c r="G23" s="37">
        <v>2</v>
      </c>
      <c r="H23" s="37">
        <v>4</v>
      </c>
      <c r="I23" s="37">
        <v>3</v>
      </c>
      <c r="J23" s="37">
        <v>4</v>
      </c>
      <c r="N23" s="80">
        <v>19</v>
      </c>
      <c r="O23" s="37">
        <v>5</v>
      </c>
      <c r="P23" s="37">
        <v>5</v>
      </c>
      <c r="Q23" s="37">
        <v>5</v>
      </c>
      <c r="R23" s="37">
        <v>5</v>
      </c>
      <c r="S23" s="37">
        <v>1.5</v>
      </c>
      <c r="T23" s="37">
        <v>1.5</v>
      </c>
      <c r="U23" s="37">
        <v>8.5</v>
      </c>
      <c r="V23" s="37">
        <v>5</v>
      </c>
      <c r="W23" s="37">
        <v>8.5</v>
      </c>
      <c r="X23">
        <f t="shared" si="0"/>
        <v>45</v>
      </c>
      <c r="AG23" s="23" t="s">
        <v>116</v>
      </c>
      <c r="AH23" s="17">
        <f>AH11</f>
        <v>153</v>
      </c>
      <c r="AI23" s="12">
        <f t="shared" si="1"/>
        <v>183.22057970158747</v>
      </c>
    </row>
    <row r="24" spans="1:35" x14ac:dyDescent="0.25">
      <c r="A24" s="80">
        <v>20</v>
      </c>
      <c r="B24" s="37">
        <v>3</v>
      </c>
      <c r="C24" s="37">
        <v>3</v>
      </c>
      <c r="D24" s="37">
        <v>4</v>
      </c>
      <c r="E24" s="37">
        <v>4</v>
      </c>
      <c r="F24" s="37">
        <v>4</v>
      </c>
      <c r="G24" s="37">
        <v>3</v>
      </c>
      <c r="H24" s="37">
        <v>3</v>
      </c>
      <c r="I24" s="37">
        <v>4</v>
      </c>
      <c r="J24" s="37">
        <v>3</v>
      </c>
      <c r="N24" s="80">
        <v>20</v>
      </c>
      <c r="O24" s="37">
        <v>3</v>
      </c>
      <c r="P24" s="37">
        <v>3</v>
      </c>
      <c r="Q24" s="37">
        <v>7.5</v>
      </c>
      <c r="R24" s="37">
        <v>7.5</v>
      </c>
      <c r="S24" s="37">
        <v>7.5</v>
      </c>
      <c r="T24" s="37">
        <v>3</v>
      </c>
      <c r="U24" s="37">
        <v>3</v>
      </c>
      <c r="V24" s="37">
        <v>3</v>
      </c>
      <c r="W24" s="37">
        <v>7.5</v>
      </c>
      <c r="X24">
        <f t="shared" si="0"/>
        <v>45</v>
      </c>
      <c r="AG24" s="23" t="s">
        <v>116</v>
      </c>
      <c r="AH24" s="12">
        <f>AH12</f>
        <v>134</v>
      </c>
      <c r="AI24" s="12">
        <f t="shared" si="1"/>
        <v>164.22057970158747</v>
      </c>
    </row>
    <row r="25" spans="1:35" x14ac:dyDescent="0.25">
      <c r="A25" s="80">
        <v>21</v>
      </c>
      <c r="B25" s="37">
        <v>4</v>
      </c>
      <c r="C25" s="37">
        <v>2</v>
      </c>
      <c r="D25" s="37">
        <v>2</v>
      </c>
      <c r="E25" s="37">
        <v>5</v>
      </c>
      <c r="F25" s="37">
        <v>2</v>
      </c>
      <c r="G25" s="37">
        <v>4</v>
      </c>
      <c r="H25" s="37">
        <v>2</v>
      </c>
      <c r="I25" s="37">
        <v>2</v>
      </c>
      <c r="J25" s="37">
        <v>2</v>
      </c>
      <c r="N25" s="80">
        <v>21</v>
      </c>
      <c r="O25" s="37">
        <v>7.5</v>
      </c>
      <c r="P25" s="37">
        <v>3.5</v>
      </c>
      <c r="Q25" s="37">
        <v>3.5</v>
      </c>
      <c r="R25" s="37">
        <v>9</v>
      </c>
      <c r="S25" s="37">
        <v>3.5</v>
      </c>
      <c r="T25" s="37">
        <v>7.5</v>
      </c>
      <c r="U25" s="37">
        <v>3.5</v>
      </c>
      <c r="V25" s="37">
        <v>3.5</v>
      </c>
      <c r="W25" s="37">
        <v>3.5</v>
      </c>
      <c r="X25">
        <f t="shared" si="0"/>
        <v>45</v>
      </c>
    </row>
    <row r="26" spans="1:35" x14ac:dyDescent="0.25">
      <c r="A26" s="80">
        <v>22</v>
      </c>
      <c r="B26" s="37">
        <v>2</v>
      </c>
      <c r="C26" s="37">
        <v>2</v>
      </c>
      <c r="D26" s="37">
        <v>4</v>
      </c>
      <c r="E26" s="37">
        <v>4</v>
      </c>
      <c r="F26" s="37">
        <v>4</v>
      </c>
      <c r="G26" s="37">
        <v>2</v>
      </c>
      <c r="H26" s="37">
        <v>2</v>
      </c>
      <c r="I26" s="37">
        <v>2</v>
      </c>
      <c r="J26" s="39">
        <v>4</v>
      </c>
      <c r="N26" s="80">
        <v>22</v>
      </c>
      <c r="O26" s="37">
        <v>3</v>
      </c>
      <c r="P26" s="37">
        <v>3</v>
      </c>
      <c r="Q26" s="37">
        <v>7.5</v>
      </c>
      <c r="R26" s="37">
        <v>7.5</v>
      </c>
      <c r="S26" s="37">
        <v>7.5</v>
      </c>
      <c r="T26" s="37">
        <v>3</v>
      </c>
      <c r="U26" s="37">
        <v>3</v>
      </c>
      <c r="V26" s="37">
        <v>3</v>
      </c>
      <c r="W26" s="39">
        <v>7.5</v>
      </c>
      <c r="X26">
        <f t="shared" si="0"/>
        <v>45</v>
      </c>
    </row>
    <row r="27" spans="1:35" x14ac:dyDescent="0.25">
      <c r="A27" s="80">
        <v>23</v>
      </c>
      <c r="B27" s="37">
        <v>3</v>
      </c>
      <c r="C27" s="37">
        <v>2</v>
      </c>
      <c r="D27" s="37">
        <v>2</v>
      </c>
      <c r="E27" s="37">
        <v>3</v>
      </c>
      <c r="F27" s="37">
        <v>2</v>
      </c>
      <c r="G27" s="37">
        <v>3</v>
      </c>
      <c r="H27" s="37">
        <v>2</v>
      </c>
      <c r="I27" s="37">
        <v>2</v>
      </c>
      <c r="J27" s="37">
        <v>2</v>
      </c>
      <c r="N27" s="80">
        <v>23</v>
      </c>
      <c r="O27" s="37">
        <v>8</v>
      </c>
      <c r="P27" s="37">
        <v>3.5</v>
      </c>
      <c r="Q27" s="37">
        <v>3.5</v>
      </c>
      <c r="R27" s="37">
        <v>8</v>
      </c>
      <c r="S27" s="37">
        <v>3.5</v>
      </c>
      <c r="T27" s="37">
        <v>8</v>
      </c>
      <c r="U27" s="37">
        <v>3.5</v>
      </c>
      <c r="V27" s="37">
        <v>3.5</v>
      </c>
      <c r="W27" s="37">
        <v>3.5</v>
      </c>
      <c r="X27">
        <f t="shared" si="0"/>
        <v>45</v>
      </c>
    </row>
    <row r="28" spans="1:35" x14ac:dyDescent="0.25">
      <c r="A28" s="80">
        <v>24</v>
      </c>
      <c r="B28" s="37">
        <v>2</v>
      </c>
      <c r="C28" s="37">
        <v>2</v>
      </c>
      <c r="D28" s="37">
        <v>4</v>
      </c>
      <c r="E28" s="37">
        <v>2</v>
      </c>
      <c r="F28" s="37">
        <v>2</v>
      </c>
      <c r="G28" s="37">
        <v>4</v>
      </c>
      <c r="H28" s="37">
        <v>2</v>
      </c>
      <c r="I28" s="37">
        <v>2</v>
      </c>
      <c r="J28" s="37">
        <v>2</v>
      </c>
      <c r="N28" s="80">
        <v>24</v>
      </c>
      <c r="O28" s="37">
        <v>4</v>
      </c>
      <c r="P28" s="37">
        <v>4</v>
      </c>
      <c r="Q28" s="37">
        <v>8.5</v>
      </c>
      <c r="R28" s="37">
        <v>4</v>
      </c>
      <c r="S28" s="37">
        <v>4</v>
      </c>
      <c r="T28" s="37">
        <v>8.5</v>
      </c>
      <c r="U28" s="37">
        <v>4</v>
      </c>
      <c r="V28" s="37">
        <v>4</v>
      </c>
      <c r="W28" s="37">
        <v>4</v>
      </c>
      <c r="X28">
        <f t="shared" si="0"/>
        <v>45</v>
      </c>
    </row>
    <row r="29" spans="1:35" x14ac:dyDescent="0.25">
      <c r="A29" s="80">
        <v>25</v>
      </c>
      <c r="B29" s="37">
        <v>2</v>
      </c>
      <c r="C29" s="37">
        <v>3</v>
      </c>
      <c r="D29" s="37">
        <v>4</v>
      </c>
      <c r="E29" s="37">
        <v>2</v>
      </c>
      <c r="F29" s="37">
        <v>2</v>
      </c>
      <c r="G29" s="37">
        <v>2</v>
      </c>
      <c r="H29" s="37">
        <v>2</v>
      </c>
      <c r="I29" s="37">
        <v>2</v>
      </c>
      <c r="J29" s="37">
        <v>2</v>
      </c>
      <c r="N29" s="80">
        <v>25</v>
      </c>
      <c r="O29" s="37">
        <v>4</v>
      </c>
      <c r="P29" s="37">
        <v>8</v>
      </c>
      <c r="Q29" s="37">
        <v>9</v>
      </c>
      <c r="R29" s="37">
        <v>4</v>
      </c>
      <c r="S29" s="37">
        <v>4</v>
      </c>
      <c r="T29" s="37">
        <v>4</v>
      </c>
      <c r="U29" s="37">
        <v>4</v>
      </c>
      <c r="V29" s="37">
        <v>4</v>
      </c>
      <c r="W29" s="37">
        <v>4</v>
      </c>
      <c r="X29">
        <f t="shared" si="0"/>
        <v>45</v>
      </c>
    </row>
    <row r="30" spans="1:35" x14ac:dyDescent="0.25">
      <c r="A30" s="80">
        <v>26</v>
      </c>
      <c r="B30" s="37">
        <v>3</v>
      </c>
      <c r="C30" s="37">
        <v>3</v>
      </c>
      <c r="D30" s="37">
        <v>3</v>
      </c>
      <c r="E30" s="37">
        <v>3</v>
      </c>
      <c r="F30" s="37">
        <v>4</v>
      </c>
      <c r="G30" s="37">
        <v>3</v>
      </c>
      <c r="H30" s="37">
        <v>2</v>
      </c>
      <c r="I30" s="37">
        <v>3</v>
      </c>
      <c r="J30" s="37">
        <v>3</v>
      </c>
      <c r="N30" s="80">
        <v>26</v>
      </c>
      <c r="O30" s="37">
        <v>5</v>
      </c>
      <c r="P30" s="37">
        <v>5</v>
      </c>
      <c r="Q30" s="37">
        <v>5</v>
      </c>
      <c r="R30" s="37">
        <v>5</v>
      </c>
      <c r="S30" s="37">
        <v>9</v>
      </c>
      <c r="T30" s="37">
        <v>5</v>
      </c>
      <c r="U30" s="37">
        <v>1</v>
      </c>
      <c r="V30" s="37">
        <v>5</v>
      </c>
      <c r="W30" s="37">
        <v>5</v>
      </c>
      <c r="X30">
        <f t="shared" si="0"/>
        <v>45</v>
      </c>
    </row>
    <row r="31" spans="1:35" x14ac:dyDescent="0.25">
      <c r="A31" s="80">
        <v>27</v>
      </c>
      <c r="B31" s="37">
        <v>2</v>
      </c>
      <c r="C31" s="37">
        <v>2</v>
      </c>
      <c r="D31" s="37">
        <v>4</v>
      </c>
      <c r="E31" s="37">
        <v>4</v>
      </c>
      <c r="F31" s="37">
        <v>1</v>
      </c>
      <c r="G31" s="37">
        <v>4</v>
      </c>
      <c r="H31" s="37">
        <v>1</v>
      </c>
      <c r="I31" s="37">
        <v>1</v>
      </c>
      <c r="J31" s="37">
        <v>2</v>
      </c>
      <c r="N31" s="80">
        <v>27</v>
      </c>
      <c r="O31" s="37">
        <v>5</v>
      </c>
      <c r="P31" s="37">
        <v>5</v>
      </c>
      <c r="Q31" s="37">
        <v>8</v>
      </c>
      <c r="R31" s="37">
        <v>8</v>
      </c>
      <c r="S31" s="37">
        <v>2</v>
      </c>
      <c r="T31" s="37">
        <v>8</v>
      </c>
      <c r="U31" s="37">
        <v>2</v>
      </c>
      <c r="V31" s="37">
        <v>2</v>
      </c>
      <c r="W31" s="37">
        <v>5</v>
      </c>
      <c r="X31">
        <f t="shared" si="0"/>
        <v>45</v>
      </c>
    </row>
    <row r="32" spans="1:35" x14ac:dyDescent="0.25">
      <c r="A32" s="80">
        <v>28</v>
      </c>
      <c r="B32" s="37">
        <v>2</v>
      </c>
      <c r="C32" s="37">
        <v>2</v>
      </c>
      <c r="D32" s="37">
        <v>4</v>
      </c>
      <c r="E32" s="37">
        <v>3</v>
      </c>
      <c r="F32" s="37">
        <v>2</v>
      </c>
      <c r="G32" s="37">
        <v>2</v>
      </c>
      <c r="H32" s="37">
        <v>3</v>
      </c>
      <c r="I32" s="37">
        <v>4</v>
      </c>
      <c r="J32" s="37">
        <v>3</v>
      </c>
      <c r="N32" s="80">
        <v>28</v>
      </c>
      <c r="O32" s="37">
        <v>2.5</v>
      </c>
      <c r="P32" s="37">
        <v>2.5</v>
      </c>
      <c r="Q32" s="37">
        <v>8.5</v>
      </c>
      <c r="R32" s="37">
        <v>6</v>
      </c>
      <c r="S32" s="37">
        <v>2.5</v>
      </c>
      <c r="T32" s="37">
        <v>2.5</v>
      </c>
      <c r="U32" s="37">
        <v>6</v>
      </c>
      <c r="V32" s="37">
        <v>8.5</v>
      </c>
      <c r="W32" s="37">
        <v>6</v>
      </c>
      <c r="X32">
        <f t="shared" si="0"/>
        <v>45</v>
      </c>
    </row>
    <row r="33" spans="1:35" x14ac:dyDescent="0.25">
      <c r="A33" s="80">
        <v>29</v>
      </c>
      <c r="B33" s="37">
        <v>5</v>
      </c>
      <c r="C33" s="37">
        <v>5</v>
      </c>
      <c r="D33" s="37">
        <v>5</v>
      </c>
      <c r="E33" s="37">
        <v>2</v>
      </c>
      <c r="F33" s="37">
        <v>5</v>
      </c>
      <c r="G33" s="37">
        <v>5</v>
      </c>
      <c r="H33" s="37">
        <v>4</v>
      </c>
      <c r="I33" s="37">
        <v>5</v>
      </c>
      <c r="J33" s="37">
        <v>4</v>
      </c>
      <c r="N33" s="80">
        <v>29</v>
      </c>
      <c r="O33" s="37">
        <v>6.5</v>
      </c>
      <c r="P33" s="37">
        <v>6.5</v>
      </c>
      <c r="Q33" s="37">
        <v>6.5</v>
      </c>
      <c r="R33" s="37">
        <v>1</v>
      </c>
      <c r="S33" s="37">
        <v>6.5</v>
      </c>
      <c r="T33" s="37">
        <v>6.5</v>
      </c>
      <c r="U33" s="37">
        <v>2.5</v>
      </c>
      <c r="V33" s="37">
        <v>6.5</v>
      </c>
      <c r="W33" s="37">
        <v>2.5</v>
      </c>
      <c r="X33">
        <f t="shared" si="0"/>
        <v>45</v>
      </c>
    </row>
    <row r="34" spans="1:35" x14ac:dyDescent="0.25">
      <c r="A34" s="80">
        <v>30</v>
      </c>
      <c r="B34" s="23">
        <v>1</v>
      </c>
      <c r="C34" s="23">
        <v>2</v>
      </c>
      <c r="D34" s="23">
        <v>2</v>
      </c>
      <c r="E34" s="23">
        <v>2</v>
      </c>
      <c r="F34" s="23">
        <v>2</v>
      </c>
      <c r="G34" s="23">
        <v>2</v>
      </c>
      <c r="H34" s="23">
        <v>2</v>
      </c>
      <c r="I34" s="23">
        <v>3</v>
      </c>
      <c r="J34" s="23">
        <v>2</v>
      </c>
      <c r="N34" s="80">
        <v>30</v>
      </c>
      <c r="O34" s="23">
        <v>1</v>
      </c>
      <c r="P34" s="23">
        <v>5</v>
      </c>
      <c r="Q34" s="23">
        <v>5</v>
      </c>
      <c r="R34" s="23">
        <v>5</v>
      </c>
      <c r="S34" s="23">
        <v>5</v>
      </c>
      <c r="T34" s="23">
        <v>5</v>
      </c>
      <c r="U34" s="23">
        <v>5</v>
      </c>
      <c r="V34" s="23">
        <v>9</v>
      </c>
      <c r="W34" s="23">
        <v>5</v>
      </c>
      <c r="X34">
        <f t="shared" si="0"/>
        <v>45</v>
      </c>
    </row>
    <row r="35" spans="1:35" x14ac:dyDescent="0.25">
      <c r="A35" s="36" t="s">
        <v>63</v>
      </c>
      <c r="B35" s="12">
        <f>AVERAGE(B5:B34)</f>
        <v>2.7333333333333334</v>
      </c>
      <c r="C35" s="12">
        <f t="shared" ref="C35:J35" si="2">AVERAGE(C5:C34)</f>
        <v>2.7</v>
      </c>
      <c r="D35" s="12">
        <f t="shared" si="2"/>
        <v>3.2333333333333334</v>
      </c>
      <c r="E35" s="12">
        <f t="shared" si="2"/>
        <v>3</v>
      </c>
      <c r="F35" s="12">
        <f t="shared" si="2"/>
        <v>2.8666666666666667</v>
      </c>
      <c r="G35" s="12">
        <f t="shared" si="2"/>
        <v>2.9333333333333331</v>
      </c>
      <c r="H35" s="12">
        <f t="shared" si="2"/>
        <v>2.6666666666666665</v>
      </c>
      <c r="I35" s="12">
        <f t="shared" si="2"/>
        <v>2.9</v>
      </c>
      <c r="J35" s="12">
        <f t="shared" si="2"/>
        <v>2.6333333333333333</v>
      </c>
      <c r="N35" s="36" t="s">
        <v>68</v>
      </c>
      <c r="O35">
        <f t="shared" ref="O35:W35" si="3">SUM(O5:O34)</f>
        <v>145.5</v>
      </c>
      <c r="P35">
        <f t="shared" si="3"/>
        <v>140</v>
      </c>
      <c r="Q35">
        <f t="shared" si="3"/>
        <v>176.5</v>
      </c>
      <c r="R35">
        <f t="shared" si="3"/>
        <v>163.5</v>
      </c>
      <c r="S35">
        <f t="shared" si="3"/>
        <v>149.5</v>
      </c>
      <c r="T35">
        <f t="shared" si="3"/>
        <v>151.5</v>
      </c>
      <c r="U35">
        <f t="shared" si="3"/>
        <v>136.5</v>
      </c>
      <c r="V35">
        <f t="shared" si="3"/>
        <v>153</v>
      </c>
      <c r="W35">
        <f t="shared" si="3"/>
        <v>134</v>
      </c>
    </row>
    <row r="36" spans="1:35" x14ac:dyDescent="0.25">
      <c r="N36" s="36" t="s">
        <v>69</v>
      </c>
      <c r="O36">
        <f t="shared" ref="O36:W36" si="4">AVERAGE(O5:O34)</f>
        <v>4.8499999999999996</v>
      </c>
      <c r="P36">
        <f t="shared" si="4"/>
        <v>4.666666666666667</v>
      </c>
      <c r="Q36">
        <f t="shared" si="4"/>
        <v>5.8833333333333337</v>
      </c>
      <c r="R36">
        <f t="shared" si="4"/>
        <v>5.45</v>
      </c>
      <c r="S36">
        <f t="shared" si="4"/>
        <v>4.9833333333333334</v>
      </c>
      <c r="T36">
        <f t="shared" si="4"/>
        <v>5.05</v>
      </c>
      <c r="U36">
        <f t="shared" si="4"/>
        <v>4.55</v>
      </c>
      <c r="V36">
        <f t="shared" si="4"/>
        <v>5.0999999999999996</v>
      </c>
      <c r="W36">
        <f t="shared" si="4"/>
        <v>4.4666666666666668</v>
      </c>
    </row>
    <row r="37" spans="1:35" x14ac:dyDescent="0.25">
      <c r="N37" s="36" t="s">
        <v>70</v>
      </c>
      <c r="O37">
        <f t="shared" ref="O37:W37" si="5">O35^2</f>
        <v>21170.25</v>
      </c>
      <c r="P37">
        <f t="shared" si="5"/>
        <v>19600</v>
      </c>
      <c r="Q37">
        <f t="shared" si="5"/>
        <v>31152.25</v>
      </c>
      <c r="R37">
        <f t="shared" si="5"/>
        <v>26732.25</v>
      </c>
      <c r="S37">
        <f t="shared" si="5"/>
        <v>22350.25</v>
      </c>
      <c r="T37">
        <f t="shared" si="5"/>
        <v>22952.25</v>
      </c>
      <c r="U37">
        <f t="shared" si="5"/>
        <v>18632.25</v>
      </c>
      <c r="V37">
        <f t="shared" si="5"/>
        <v>23409</v>
      </c>
      <c r="W37">
        <f t="shared" si="5"/>
        <v>17956</v>
      </c>
    </row>
    <row r="43" spans="1:35" x14ac:dyDescent="0.25">
      <c r="A43" s="78" t="s">
        <v>64</v>
      </c>
      <c r="N43" s="78" t="s">
        <v>64</v>
      </c>
    </row>
    <row r="44" spans="1:35" x14ac:dyDescent="0.25">
      <c r="B44" s="79" t="s">
        <v>163</v>
      </c>
      <c r="C44" s="79" t="s">
        <v>164</v>
      </c>
      <c r="D44" s="79" t="s">
        <v>165</v>
      </c>
      <c r="E44" s="79" t="s">
        <v>166</v>
      </c>
      <c r="F44" s="79" t="s">
        <v>167</v>
      </c>
      <c r="G44" s="79" t="s">
        <v>168</v>
      </c>
      <c r="H44" s="79" t="s">
        <v>169</v>
      </c>
      <c r="I44" s="79" t="s">
        <v>170</v>
      </c>
      <c r="J44" s="79" t="s">
        <v>171</v>
      </c>
      <c r="O44" s="79" t="s">
        <v>163</v>
      </c>
      <c r="P44" s="79" t="s">
        <v>164</v>
      </c>
      <c r="Q44" s="79" t="s">
        <v>165</v>
      </c>
      <c r="R44" s="79" t="s">
        <v>166</v>
      </c>
      <c r="S44" s="79" t="s">
        <v>167</v>
      </c>
      <c r="T44" s="79" t="s">
        <v>168</v>
      </c>
      <c r="U44" s="79" t="s">
        <v>169</v>
      </c>
      <c r="V44" s="79" t="s">
        <v>170</v>
      </c>
      <c r="W44" s="79" t="s">
        <v>171</v>
      </c>
    </row>
    <row r="45" spans="1:35" ht="15.75" x14ac:dyDescent="0.25">
      <c r="A45" s="146" t="s">
        <v>62</v>
      </c>
      <c r="B45" s="146" t="s">
        <v>1</v>
      </c>
      <c r="C45" s="146"/>
      <c r="D45" s="146"/>
      <c r="E45" s="146"/>
      <c r="F45" s="146"/>
      <c r="G45" s="146"/>
      <c r="H45" s="146"/>
      <c r="I45" s="146"/>
      <c r="J45" s="146"/>
      <c r="N45" s="146" t="s">
        <v>62</v>
      </c>
      <c r="O45" s="146" t="s">
        <v>1</v>
      </c>
      <c r="P45" s="146"/>
      <c r="Q45" s="146"/>
      <c r="R45" s="146"/>
      <c r="S45" s="146"/>
      <c r="T45" s="146"/>
      <c r="U45" s="146"/>
      <c r="V45" s="146"/>
      <c r="W45" s="146"/>
      <c r="AA45" s="63" t="s">
        <v>24</v>
      </c>
      <c r="AB45" s="46">
        <f>(12/((30*9)*(9+1))*SUMSQ(O77:W77)-3*(30)*(9+1))</f>
        <v>6.3688888888889323</v>
      </c>
      <c r="AF45" s="81" t="s">
        <v>37</v>
      </c>
      <c r="AG45" s="81" t="s">
        <v>65</v>
      </c>
      <c r="AH45" s="81" t="s">
        <v>72</v>
      </c>
    </row>
    <row r="46" spans="1:35" ht="15.75" x14ac:dyDescent="0.25">
      <c r="A46" s="146"/>
      <c r="B46" s="63">
        <v>435</v>
      </c>
      <c r="C46" s="63">
        <v>682</v>
      </c>
      <c r="D46" s="63">
        <v>555</v>
      </c>
      <c r="E46" s="63">
        <v>321</v>
      </c>
      <c r="F46" s="63">
        <v>501</v>
      </c>
      <c r="G46" s="63">
        <v>620</v>
      </c>
      <c r="H46" s="63">
        <v>499</v>
      </c>
      <c r="I46" s="63">
        <v>774</v>
      </c>
      <c r="J46" s="63">
        <v>376</v>
      </c>
      <c r="N46" s="146"/>
      <c r="O46" s="63">
        <v>435</v>
      </c>
      <c r="P46" s="63">
        <v>682</v>
      </c>
      <c r="Q46" s="63">
        <v>555</v>
      </c>
      <c r="R46" s="63">
        <v>321</v>
      </c>
      <c r="S46" s="63">
        <v>501</v>
      </c>
      <c r="T46" s="63">
        <v>620</v>
      </c>
      <c r="U46" s="63">
        <v>499</v>
      </c>
      <c r="V46" s="63">
        <v>774</v>
      </c>
      <c r="W46" s="63">
        <v>376</v>
      </c>
      <c r="AA46" s="63" t="s">
        <v>71</v>
      </c>
      <c r="AB46" s="23">
        <f>_xlfn.CHISQ.INV.RT(0.05,8)</f>
        <v>15.507313055865453</v>
      </c>
      <c r="AF46" s="82" t="s">
        <v>11</v>
      </c>
      <c r="AG46" s="40">
        <f>AVERAGE(B47:B76)</f>
        <v>3.0333333333333332</v>
      </c>
      <c r="AH46" s="40">
        <f>SUM(O47:O76)</f>
        <v>152.5</v>
      </c>
      <c r="AI46">
        <f>SUMSQ(AH46:AH54)</f>
        <v>203933</v>
      </c>
    </row>
    <row r="47" spans="1:35" ht="15.75" x14ac:dyDescent="0.25">
      <c r="A47" s="80">
        <v>1</v>
      </c>
      <c r="B47" s="37">
        <v>5</v>
      </c>
      <c r="C47" s="37">
        <v>4</v>
      </c>
      <c r="D47" s="37">
        <v>5</v>
      </c>
      <c r="E47" s="37">
        <v>2</v>
      </c>
      <c r="F47" s="37">
        <v>5</v>
      </c>
      <c r="G47" s="37">
        <v>3</v>
      </c>
      <c r="H47" s="37">
        <v>3</v>
      </c>
      <c r="I47" s="37">
        <v>2</v>
      </c>
      <c r="J47" s="39">
        <v>4</v>
      </c>
      <c r="N47" s="80">
        <v>1</v>
      </c>
      <c r="O47" s="37">
        <v>8</v>
      </c>
      <c r="P47" s="37">
        <v>5.5</v>
      </c>
      <c r="Q47" s="37">
        <v>8</v>
      </c>
      <c r="R47" s="37">
        <v>1.5</v>
      </c>
      <c r="S47" s="37">
        <v>8</v>
      </c>
      <c r="T47" s="37">
        <v>3.5</v>
      </c>
      <c r="U47" s="37">
        <v>3.5</v>
      </c>
      <c r="V47" s="37">
        <v>1.5</v>
      </c>
      <c r="W47" s="37">
        <v>5.5</v>
      </c>
      <c r="X47">
        <f t="shared" ref="X47:X51" si="6">SUM(O47:W47)</f>
        <v>45</v>
      </c>
      <c r="AA47" s="63" t="s">
        <v>123</v>
      </c>
      <c r="AB47" s="23" t="s">
        <v>122</v>
      </c>
      <c r="AF47" s="82" t="s">
        <v>12</v>
      </c>
      <c r="AG47" s="40">
        <f>AVERAGE(C47:C76)</f>
        <v>3.0333333333333332</v>
      </c>
      <c r="AH47" s="40">
        <f>SUM(P47:P76)</f>
        <v>150</v>
      </c>
    </row>
    <row r="48" spans="1:35" ht="15.75" x14ac:dyDescent="0.25">
      <c r="A48" s="80">
        <v>2</v>
      </c>
      <c r="B48" s="37">
        <v>4</v>
      </c>
      <c r="C48" s="37">
        <v>4</v>
      </c>
      <c r="D48" s="37">
        <v>2</v>
      </c>
      <c r="E48" s="37">
        <v>2</v>
      </c>
      <c r="F48" s="37">
        <v>4</v>
      </c>
      <c r="G48" s="37">
        <v>2</v>
      </c>
      <c r="H48" s="37">
        <v>2</v>
      </c>
      <c r="I48" s="37">
        <v>4</v>
      </c>
      <c r="J48" s="37">
        <v>2</v>
      </c>
      <c r="N48" s="80">
        <v>2</v>
      </c>
      <c r="O48" s="37">
        <v>7.5</v>
      </c>
      <c r="P48" s="37">
        <v>7.5</v>
      </c>
      <c r="Q48" s="37">
        <v>3</v>
      </c>
      <c r="R48" s="37">
        <v>3</v>
      </c>
      <c r="S48" s="37">
        <v>7.5</v>
      </c>
      <c r="T48" s="37">
        <v>3</v>
      </c>
      <c r="U48" s="37">
        <v>3</v>
      </c>
      <c r="V48" s="37">
        <v>7.5</v>
      </c>
      <c r="W48" s="37">
        <v>3</v>
      </c>
      <c r="X48">
        <f t="shared" si="6"/>
        <v>45</v>
      </c>
      <c r="AF48" s="82" t="s">
        <v>13</v>
      </c>
      <c r="AG48" s="40">
        <f>AVERAGE(D47:D76)</f>
        <v>3.1666666666666665</v>
      </c>
      <c r="AH48" s="40">
        <f>SUM(Q47:Q76)</f>
        <v>158.5</v>
      </c>
    </row>
    <row r="49" spans="1:49" ht="15.75" x14ac:dyDescent="0.25">
      <c r="A49" s="80">
        <v>3</v>
      </c>
      <c r="B49" s="37">
        <v>2</v>
      </c>
      <c r="C49" s="37">
        <v>3</v>
      </c>
      <c r="D49" s="37">
        <v>4</v>
      </c>
      <c r="E49" s="37">
        <v>2</v>
      </c>
      <c r="F49" s="37">
        <v>5</v>
      </c>
      <c r="G49" s="37">
        <v>4</v>
      </c>
      <c r="H49" s="37">
        <v>4</v>
      </c>
      <c r="I49" s="37">
        <v>4</v>
      </c>
      <c r="J49" s="37">
        <v>4</v>
      </c>
      <c r="N49" s="80">
        <v>3</v>
      </c>
      <c r="O49" s="37">
        <v>1.5</v>
      </c>
      <c r="P49" s="37">
        <v>3</v>
      </c>
      <c r="Q49" s="37">
        <v>6</v>
      </c>
      <c r="R49" s="37">
        <v>1.5</v>
      </c>
      <c r="S49" s="37">
        <v>9</v>
      </c>
      <c r="T49" s="37">
        <v>6</v>
      </c>
      <c r="U49" s="37">
        <v>6</v>
      </c>
      <c r="V49" s="37">
        <v>6</v>
      </c>
      <c r="W49" s="37">
        <v>6</v>
      </c>
      <c r="X49">
        <f t="shared" si="6"/>
        <v>45</v>
      </c>
      <c r="AF49" s="82" t="s">
        <v>14</v>
      </c>
      <c r="AG49" s="40">
        <f>AVERAGE(E47:E76)</f>
        <v>2.8</v>
      </c>
      <c r="AH49" s="40">
        <f>SUM(R47:R76)</f>
        <v>132</v>
      </c>
    </row>
    <row r="50" spans="1:49" ht="15.75" x14ac:dyDescent="0.25">
      <c r="A50" s="80">
        <v>4</v>
      </c>
      <c r="B50" s="37">
        <v>2</v>
      </c>
      <c r="C50" s="37">
        <v>3</v>
      </c>
      <c r="D50" s="37">
        <v>4</v>
      </c>
      <c r="E50" s="37">
        <v>2</v>
      </c>
      <c r="F50" s="37">
        <v>3</v>
      </c>
      <c r="G50" s="37">
        <v>3</v>
      </c>
      <c r="H50" s="37">
        <v>3</v>
      </c>
      <c r="I50" s="37">
        <v>4</v>
      </c>
      <c r="J50" s="37">
        <v>4</v>
      </c>
      <c r="N50" s="80">
        <v>4</v>
      </c>
      <c r="O50" s="37">
        <v>1.5</v>
      </c>
      <c r="P50" s="37">
        <v>4.5</v>
      </c>
      <c r="Q50" s="37">
        <v>8</v>
      </c>
      <c r="R50" s="37">
        <v>1.5</v>
      </c>
      <c r="S50" s="37">
        <v>4.5</v>
      </c>
      <c r="T50" s="37">
        <v>4.5</v>
      </c>
      <c r="U50" s="37">
        <v>4.5</v>
      </c>
      <c r="V50" s="37">
        <v>8</v>
      </c>
      <c r="W50" s="37">
        <v>8</v>
      </c>
      <c r="X50">
        <f t="shared" si="6"/>
        <v>45</v>
      </c>
      <c r="AF50" s="82" t="s">
        <v>15</v>
      </c>
      <c r="AG50" s="40">
        <f>AVERAGE(F47:F76)</f>
        <v>3.1333333333333333</v>
      </c>
      <c r="AH50" s="40">
        <f>SUM(S47:S76)</f>
        <v>164.5</v>
      </c>
    </row>
    <row r="51" spans="1:49" ht="15.75" x14ac:dyDescent="0.25">
      <c r="A51" s="80">
        <v>5</v>
      </c>
      <c r="B51" s="37">
        <v>3</v>
      </c>
      <c r="C51" s="37">
        <v>2</v>
      </c>
      <c r="D51" s="37">
        <v>3</v>
      </c>
      <c r="E51" s="37">
        <v>3</v>
      </c>
      <c r="F51" s="37">
        <v>3</v>
      </c>
      <c r="G51" s="37">
        <v>3</v>
      </c>
      <c r="H51" s="37">
        <v>3</v>
      </c>
      <c r="I51" s="37">
        <v>3</v>
      </c>
      <c r="J51" s="37">
        <v>3</v>
      </c>
      <c r="N51" s="80">
        <v>5</v>
      </c>
      <c r="O51" s="37">
        <v>5.5</v>
      </c>
      <c r="P51" s="37">
        <v>1</v>
      </c>
      <c r="Q51" s="37">
        <v>5.5</v>
      </c>
      <c r="R51" s="37">
        <v>5.5</v>
      </c>
      <c r="S51" s="37">
        <v>5.5</v>
      </c>
      <c r="T51" s="37">
        <v>5.5</v>
      </c>
      <c r="U51" s="37">
        <v>5.5</v>
      </c>
      <c r="V51" s="37">
        <v>5.5</v>
      </c>
      <c r="W51" s="37">
        <v>5.5</v>
      </c>
      <c r="X51">
        <f t="shared" si="6"/>
        <v>45</v>
      </c>
      <c r="AF51" s="82" t="s">
        <v>16</v>
      </c>
      <c r="AG51" s="40">
        <f>AVERAGE(G47:G76)</f>
        <v>3.2</v>
      </c>
      <c r="AH51" s="40">
        <f>SUM(T47:T76)</f>
        <v>164</v>
      </c>
    </row>
    <row r="52" spans="1:49" ht="15.75" x14ac:dyDescent="0.25">
      <c r="A52" s="80">
        <v>6</v>
      </c>
      <c r="B52" s="37">
        <v>4</v>
      </c>
      <c r="C52" s="37">
        <v>4</v>
      </c>
      <c r="D52" s="37">
        <v>4</v>
      </c>
      <c r="E52" s="37">
        <v>2</v>
      </c>
      <c r="F52" s="37">
        <v>3</v>
      </c>
      <c r="G52" s="37">
        <v>3</v>
      </c>
      <c r="H52" s="37">
        <v>2</v>
      </c>
      <c r="I52" s="37">
        <v>2</v>
      </c>
      <c r="J52" s="37">
        <v>3</v>
      </c>
      <c r="N52" s="80">
        <v>6</v>
      </c>
      <c r="O52" s="37">
        <v>8</v>
      </c>
      <c r="P52" s="37">
        <v>8</v>
      </c>
      <c r="Q52" s="37">
        <v>8</v>
      </c>
      <c r="R52" s="37">
        <v>2</v>
      </c>
      <c r="S52" s="37">
        <v>5</v>
      </c>
      <c r="T52" s="37">
        <v>5</v>
      </c>
      <c r="U52" s="37">
        <v>2</v>
      </c>
      <c r="V52" s="37">
        <v>2</v>
      </c>
      <c r="W52" s="37">
        <v>5</v>
      </c>
      <c r="X52">
        <f>SUM(O52:W52)</f>
        <v>45</v>
      </c>
      <c r="AF52" s="82" t="s">
        <v>17</v>
      </c>
      <c r="AG52" s="40">
        <f>AVERAGE(H47:H76)</f>
        <v>2.7333333333333334</v>
      </c>
      <c r="AH52" s="40">
        <f>SUM(U47:U76)</f>
        <v>126</v>
      </c>
    </row>
    <row r="53" spans="1:49" ht="15.75" x14ac:dyDescent="0.25">
      <c r="A53" s="80">
        <v>7</v>
      </c>
      <c r="B53" s="37">
        <v>4</v>
      </c>
      <c r="C53" s="37">
        <v>4</v>
      </c>
      <c r="D53" s="37">
        <v>3</v>
      </c>
      <c r="E53" s="37">
        <v>3</v>
      </c>
      <c r="F53" s="37">
        <v>3</v>
      </c>
      <c r="G53" s="37">
        <v>4</v>
      </c>
      <c r="H53" s="37">
        <v>2</v>
      </c>
      <c r="I53" s="37">
        <v>3</v>
      </c>
      <c r="J53" s="37">
        <v>3</v>
      </c>
      <c r="N53" s="80">
        <v>7</v>
      </c>
      <c r="O53" s="37">
        <v>8</v>
      </c>
      <c r="P53" s="37">
        <v>8</v>
      </c>
      <c r="Q53" s="37">
        <v>4</v>
      </c>
      <c r="R53" s="37">
        <v>4</v>
      </c>
      <c r="S53" s="37">
        <v>4</v>
      </c>
      <c r="T53" s="37">
        <v>8</v>
      </c>
      <c r="U53" s="37">
        <v>1</v>
      </c>
      <c r="V53" s="37">
        <v>4</v>
      </c>
      <c r="W53" s="37">
        <v>4</v>
      </c>
      <c r="X53">
        <f t="shared" ref="X53:X76" si="7">SUM(O53:W53)</f>
        <v>45</v>
      </c>
      <c r="AF53" s="83" t="s">
        <v>18</v>
      </c>
      <c r="AG53" s="40">
        <f>AVERAGE(I47:I76)</f>
        <v>3</v>
      </c>
      <c r="AH53" s="40">
        <f>SUM(V47:V76)</f>
        <v>146.5</v>
      </c>
    </row>
    <row r="54" spans="1:49" ht="15.75" x14ac:dyDescent="0.25">
      <c r="A54" s="80">
        <v>8</v>
      </c>
      <c r="B54" s="37">
        <v>2</v>
      </c>
      <c r="C54" s="37">
        <v>2</v>
      </c>
      <c r="D54" s="37">
        <v>2</v>
      </c>
      <c r="E54" s="37">
        <v>2</v>
      </c>
      <c r="F54" s="37">
        <v>2</v>
      </c>
      <c r="G54" s="37">
        <v>2</v>
      </c>
      <c r="H54" s="37">
        <v>2</v>
      </c>
      <c r="I54" s="37">
        <v>2</v>
      </c>
      <c r="J54" s="37">
        <v>2</v>
      </c>
      <c r="N54" s="80">
        <v>8</v>
      </c>
      <c r="O54" s="37">
        <v>5</v>
      </c>
      <c r="P54" s="37">
        <v>5</v>
      </c>
      <c r="Q54" s="37">
        <v>5</v>
      </c>
      <c r="R54" s="37">
        <v>5</v>
      </c>
      <c r="S54" s="37">
        <v>5</v>
      </c>
      <c r="T54" s="37">
        <v>5</v>
      </c>
      <c r="U54" s="37">
        <v>5</v>
      </c>
      <c r="V54" s="37">
        <v>5</v>
      </c>
      <c r="W54" s="37">
        <v>5</v>
      </c>
      <c r="X54">
        <f t="shared" si="7"/>
        <v>45</v>
      </c>
      <c r="AF54" s="82" t="s">
        <v>19</v>
      </c>
      <c r="AG54" s="40">
        <f>AVERAGE(J47:J76)</f>
        <v>3.1333333333333333</v>
      </c>
      <c r="AH54" s="40">
        <f>SUM(W47:W76)</f>
        <v>156</v>
      </c>
    </row>
    <row r="55" spans="1:49" ht="15.75" x14ac:dyDescent="0.25">
      <c r="A55" s="80">
        <v>9</v>
      </c>
      <c r="B55" s="37">
        <v>3</v>
      </c>
      <c r="C55" s="37">
        <v>3</v>
      </c>
      <c r="D55" s="37">
        <v>3</v>
      </c>
      <c r="E55" s="37">
        <v>1</v>
      </c>
      <c r="F55" s="37">
        <v>2</v>
      </c>
      <c r="G55" s="37">
        <v>3</v>
      </c>
      <c r="H55" s="37">
        <v>2</v>
      </c>
      <c r="I55" s="37">
        <v>2</v>
      </c>
      <c r="J55" s="37">
        <v>2</v>
      </c>
      <c r="N55" s="80">
        <v>9</v>
      </c>
      <c r="O55" s="37">
        <v>7.5</v>
      </c>
      <c r="P55" s="37">
        <v>7.5</v>
      </c>
      <c r="Q55" s="37">
        <v>7.5</v>
      </c>
      <c r="R55" s="37">
        <v>1</v>
      </c>
      <c r="S55" s="37">
        <v>3.5</v>
      </c>
      <c r="T55" s="37">
        <v>7.5</v>
      </c>
      <c r="U55" s="37">
        <v>3.5</v>
      </c>
      <c r="V55" s="37">
        <v>3.5</v>
      </c>
      <c r="W55" s="37">
        <v>3.5</v>
      </c>
      <c r="X55">
        <f t="shared" si="7"/>
        <v>45</v>
      </c>
      <c r="AF55" s="81" t="s">
        <v>73</v>
      </c>
      <c r="AG55" s="145">
        <f>1.645*SQRT((30*9*(9+1)/8))</f>
        <v>30.220579701587461</v>
      </c>
      <c r="AH55" s="145"/>
      <c r="AN55" s="141" t="s">
        <v>37</v>
      </c>
      <c r="AO55" s="140" t="s">
        <v>74</v>
      </c>
      <c r="AP55" s="140"/>
      <c r="AQ55" s="140"/>
      <c r="AR55" s="140"/>
      <c r="AS55" s="140"/>
      <c r="AT55" s="140"/>
      <c r="AU55" s="140"/>
      <c r="AV55" s="140"/>
    </row>
    <row r="56" spans="1:49" x14ac:dyDescent="0.25">
      <c r="A56" s="80">
        <v>10</v>
      </c>
      <c r="B56" s="37">
        <v>4</v>
      </c>
      <c r="C56" s="37">
        <v>3</v>
      </c>
      <c r="D56" s="37">
        <v>2</v>
      </c>
      <c r="E56" s="37">
        <v>3</v>
      </c>
      <c r="F56" s="37">
        <v>1</v>
      </c>
      <c r="G56" s="37">
        <v>3</v>
      </c>
      <c r="H56" s="37">
        <v>1</v>
      </c>
      <c r="I56" s="37">
        <v>3</v>
      </c>
      <c r="J56" s="37">
        <v>4</v>
      </c>
      <c r="N56" s="80">
        <v>10</v>
      </c>
      <c r="O56" s="37">
        <v>8.5</v>
      </c>
      <c r="P56" s="37">
        <v>5.5</v>
      </c>
      <c r="Q56" s="37">
        <v>3</v>
      </c>
      <c r="R56" s="37">
        <v>5.5</v>
      </c>
      <c r="S56" s="37">
        <v>1.5</v>
      </c>
      <c r="T56" s="37">
        <v>5.5</v>
      </c>
      <c r="U56" s="37">
        <v>1.5</v>
      </c>
      <c r="V56" s="37">
        <v>5.5</v>
      </c>
      <c r="W56" s="37">
        <v>8.5</v>
      </c>
      <c r="X56">
        <f t="shared" si="7"/>
        <v>45</v>
      </c>
      <c r="AN56" s="142"/>
      <c r="AO56" s="144" t="s">
        <v>227</v>
      </c>
      <c r="AP56" s="144"/>
      <c r="AQ56" s="140" t="s">
        <v>230</v>
      </c>
      <c r="AR56" s="140"/>
      <c r="AS56" s="140" t="s">
        <v>232</v>
      </c>
      <c r="AT56" s="140"/>
      <c r="AU56" s="140" t="s">
        <v>233</v>
      </c>
      <c r="AV56" s="140"/>
      <c r="AW56" s="123"/>
    </row>
    <row r="57" spans="1:49" x14ac:dyDescent="0.25">
      <c r="A57" s="80">
        <v>11</v>
      </c>
      <c r="B57" s="37">
        <v>2</v>
      </c>
      <c r="C57" s="37">
        <v>2</v>
      </c>
      <c r="D57" s="37">
        <v>1</v>
      </c>
      <c r="E57" s="37">
        <v>2</v>
      </c>
      <c r="F57" s="37">
        <v>2</v>
      </c>
      <c r="G57" s="37">
        <v>2</v>
      </c>
      <c r="H57" s="37">
        <v>1</v>
      </c>
      <c r="I57" s="37">
        <v>1</v>
      </c>
      <c r="J57" s="37">
        <v>1</v>
      </c>
      <c r="N57" s="80">
        <v>11</v>
      </c>
      <c r="O57" s="37">
        <v>7</v>
      </c>
      <c r="P57" s="37">
        <v>7</v>
      </c>
      <c r="Q57" s="37">
        <v>2.5</v>
      </c>
      <c r="R57" s="37">
        <v>7</v>
      </c>
      <c r="S57" s="37">
        <v>7</v>
      </c>
      <c r="T57" s="37">
        <v>7</v>
      </c>
      <c r="U57" s="37">
        <v>2.5</v>
      </c>
      <c r="V57" s="37">
        <v>2.5</v>
      </c>
      <c r="W57" s="37">
        <v>2.5</v>
      </c>
      <c r="X57">
        <f t="shared" si="7"/>
        <v>45</v>
      </c>
      <c r="AG57" s="63" t="s">
        <v>96</v>
      </c>
      <c r="AN57" s="143"/>
      <c r="AO57" s="130" t="s">
        <v>228</v>
      </c>
      <c r="AP57" s="131" t="s">
        <v>229</v>
      </c>
      <c r="AQ57" s="131" t="s">
        <v>228</v>
      </c>
      <c r="AR57" s="131" t="s">
        <v>231</v>
      </c>
      <c r="AS57" s="131" t="s">
        <v>228</v>
      </c>
      <c r="AT57" s="131" t="s">
        <v>231</v>
      </c>
      <c r="AU57" s="131" t="s">
        <v>228</v>
      </c>
      <c r="AV57" s="131" t="s">
        <v>234</v>
      </c>
      <c r="AW57" s="123"/>
    </row>
    <row r="58" spans="1:49" x14ac:dyDescent="0.25">
      <c r="A58" s="80">
        <v>12</v>
      </c>
      <c r="B58" s="37">
        <v>3</v>
      </c>
      <c r="C58" s="37">
        <v>4</v>
      </c>
      <c r="D58" s="37">
        <v>3</v>
      </c>
      <c r="E58" s="37">
        <v>3</v>
      </c>
      <c r="F58" s="37">
        <v>4</v>
      </c>
      <c r="G58" s="37">
        <v>3</v>
      </c>
      <c r="H58" s="37">
        <v>4</v>
      </c>
      <c r="I58" s="37">
        <v>4</v>
      </c>
      <c r="J58" s="37">
        <v>4</v>
      </c>
      <c r="N58" s="80">
        <v>12</v>
      </c>
      <c r="O58" s="37">
        <v>2.5</v>
      </c>
      <c r="P58" s="37">
        <v>7</v>
      </c>
      <c r="Q58" s="37">
        <v>2.5</v>
      </c>
      <c r="R58" s="37">
        <v>2.5</v>
      </c>
      <c r="S58" s="37">
        <v>7</v>
      </c>
      <c r="T58" s="37">
        <v>2.5</v>
      </c>
      <c r="U58" s="37">
        <v>7</v>
      </c>
      <c r="V58" s="37">
        <v>7</v>
      </c>
      <c r="W58" s="37">
        <v>7</v>
      </c>
      <c r="X58">
        <f t="shared" si="7"/>
        <v>45</v>
      </c>
      <c r="AG58" s="23" t="s">
        <v>3</v>
      </c>
      <c r="AH58" s="17">
        <f>AH46</f>
        <v>152.5</v>
      </c>
      <c r="AI58" s="12">
        <f>AH58+AG$55</f>
        <v>182.72057970158747</v>
      </c>
      <c r="AN58" s="117" t="s">
        <v>235</v>
      </c>
      <c r="AO58" s="132">
        <f>AG46</f>
        <v>3.0333333333333332</v>
      </c>
      <c r="AP58" s="133">
        <f>AH46</f>
        <v>152.5</v>
      </c>
      <c r="AQ58" s="133">
        <f>AG126</f>
        <v>2.9</v>
      </c>
      <c r="AR58" s="133">
        <f>AH126</f>
        <v>154.5</v>
      </c>
      <c r="AS58" s="133">
        <f>AG4</f>
        <v>2.7333333333333334</v>
      </c>
      <c r="AT58" s="133">
        <f>AH4</f>
        <v>145.5</v>
      </c>
      <c r="AU58" s="133">
        <f>AG86</f>
        <v>2.9333333333333331</v>
      </c>
      <c r="AV58" s="133">
        <f>AH86</f>
        <v>163.5</v>
      </c>
      <c r="AW58" s="123"/>
    </row>
    <row r="59" spans="1:49" x14ac:dyDescent="0.25">
      <c r="A59" s="80">
        <v>13</v>
      </c>
      <c r="B59" s="37">
        <v>4</v>
      </c>
      <c r="C59" s="37">
        <v>3</v>
      </c>
      <c r="D59" s="37">
        <v>4</v>
      </c>
      <c r="E59" s="37">
        <v>4</v>
      </c>
      <c r="F59" s="37">
        <v>4</v>
      </c>
      <c r="G59" s="37">
        <v>4</v>
      </c>
      <c r="H59" s="37">
        <v>3</v>
      </c>
      <c r="I59" s="37">
        <v>3</v>
      </c>
      <c r="J59" s="37">
        <v>4</v>
      </c>
      <c r="N59" s="80">
        <v>13</v>
      </c>
      <c r="O59" s="37">
        <v>6.5</v>
      </c>
      <c r="P59" s="37">
        <v>2</v>
      </c>
      <c r="Q59" s="37">
        <v>6.5</v>
      </c>
      <c r="R59" s="37">
        <v>6.5</v>
      </c>
      <c r="S59" s="37">
        <v>6.5</v>
      </c>
      <c r="T59" s="37">
        <v>6.5</v>
      </c>
      <c r="U59" s="37">
        <v>2</v>
      </c>
      <c r="V59" s="37">
        <v>2</v>
      </c>
      <c r="W59" s="37">
        <v>6.5</v>
      </c>
      <c r="X59">
        <f t="shared" si="7"/>
        <v>45</v>
      </c>
      <c r="AG59" s="23" t="s">
        <v>3</v>
      </c>
      <c r="AH59" s="17">
        <f>AH47</f>
        <v>150</v>
      </c>
      <c r="AI59" s="12">
        <f t="shared" ref="AI59:AI66" si="8">AH59+AG$55</f>
        <v>180.22057970158747</v>
      </c>
      <c r="AN59" s="117" t="s">
        <v>236</v>
      </c>
      <c r="AO59" s="132">
        <f t="shared" ref="AO59:AO66" si="9">AG47</f>
        <v>3.0333333333333332</v>
      </c>
      <c r="AP59" s="133">
        <f t="shared" ref="AP59:AP66" si="10">AH47</f>
        <v>150</v>
      </c>
      <c r="AQ59" s="133">
        <f t="shared" ref="AQ59:AQ66" si="11">AG127</f>
        <v>2.7</v>
      </c>
      <c r="AR59" s="133">
        <f t="shared" ref="AR59:AR66" si="12">AH127</f>
        <v>139</v>
      </c>
      <c r="AS59" s="133">
        <f t="shared" ref="AS59:AS66" si="13">AG5</f>
        <v>2.7</v>
      </c>
      <c r="AT59" s="133">
        <f t="shared" ref="AT59:AT66" si="14">AH5</f>
        <v>140</v>
      </c>
      <c r="AU59" s="133">
        <f t="shared" ref="AU59:AU66" si="15">AG87</f>
        <v>2.7</v>
      </c>
      <c r="AV59" s="133">
        <f t="shared" ref="AV59:AV66" si="16">AH87</f>
        <v>145</v>
      </c>
      <c r="AW59" s="123"/>
    </row>
    <row r="60" spans="1:49" x14ac:dyDescent="0.25">
      <c r="A60" s="80">
        <v>14</v>
      </c>
      <c r="B60" s="37">
        <v>3</v>
      </c>
      <c r="C60" s="37">
        <v>3</v>
      </c>
      <c r="D60" s="37">
        <v>3</v>
      </c>
      <c r="E60" s="37">
        <v>3</v>
      </c>
      <c r="F60" s="37">
        <v>3</v>
      </c>
      <c r="G60" s="37">
        <v>3</v>
      </c>
      <c r="H60" s="37">
        <v>3</v>
      </c>
      <c r="I60" s="37">
        <v>2</v>
      </c>
      <c r="J60" s="37">
        <v>3</v>
      </c>
      <c r="N60" s="80">
        <v>14</v>
      </c>
      <c r="O60" s="37">
        <v>5.5</v>
      </c>
      <c r="P60" s="37">
        <v>5.5</v>
      </c>
      <c r="Q60" s="37">
        <v>5.5</v>
      </c>
      <c r="R60" s="37">
        <v>5.5</v>
      </c>
      <c r="S60" s="37">
        <v>5.5</v>
      </c>
      <c r="T60" s="37">
        <v>5.5</v>
      </c>
      <c r="U60" s="37">
        <v>5.5</v>
      </c>
      <c r="V60" s="37">
        <v>1</v>
      </c>
      <c r="W60" s="37">
        <v>5.5</v>
      </c>
      <c r="X60">
        <f t="shared" si="7"/>
        <v>45</v>
      </c>
      <c r="AG60" s="23" t="s">
        <v>3</v>
      </c>
      <c r="AH60" s="17">
        <f>AH49</f>
        <v>132</v>
      </c>
      <c r="AI60" s="12">
        <f t="shared" si="8"/>
        <v>162.22057970158747</v>
      </c>
      <c r="AN60" s="117" t="s">
        <v>237</v>
      </c>
      <c r="AO60" s="132">
        <f t="shared" si="9"/>
        <v>3.1666666666666665</v>
      </c>
      <c r="AP60" s="133">
        <f t="shared" si="10"/>
        <v>158.5</v>
      </c>
      <c r="AQ60" s="133">
        <f t="shared" si="11"/>
        <v>3.1</v>
      </c>
      <c r="AR60" s="133">
        <f t="shared" si="12"/>
        <v>168.5</v>
      </c>
      <c r="AS60" s="133">
        <f t="shared" si="13"/>
        <v>3.2333333333333334</v>
      </c>
      <c r="AT60" s="133">
        <f t="shared" si="14"/>
        <v>176.5</v>
      </c>
      <c r="AU60" s="133">
        <f t="shared" si="15"/>
        <v>2.8333333333333335</v>
      </c>
      <c r="AV60" s="133">
        <f t="shared" si="16"/>
        <v>150</v>
      </c>
      <c r="AW60" s="123"/>
    </row>
    <row r="61" spans="1:49" x14ac:dyDescent="0.25">
      <c r="A61" s="80">
        <v>15</v>
      </c>
      <c r="B61" s="37">
        <v>2</v>
      </c>
      <c r="C61" s="37">
        <v>3</v>
      </c>
      <c r="D61" s="37">
        <v>3</v>
      </c>
      <c r="E61" s="37">
        <v>2</v>
      </c>
      <c r="F61" s="37">
        <v>2</v>
      </c>
      <c r="G61" s="37">
        <v>3</v>
      </c>
      <c r="H61" s="37">
        <v>4</v>
      </c>
      <c r="I61" s="37">
        <v>4</v>
      </c>
      <c r="J61" s="37">
        <v>3</v>
      </c>
      <c r="N61" s="80">
        <v>15</v>
      </c>
      <c r="O61" s="37">
        <v>2</v>
      </c>
      <c r="P61" s="37">
        <v>5.5</v>
      </c>
      <c r="Q61" s="37">
        <v>5.5</v>
      </c>
      <c r="R61" s="37">
        <v>2</v>
      </c>
      <c r="S61" s="37">
        <v>2</v>
      </c>
      <c r="T61" s="37">
        <v>5.5</v>
      </c>
      <c r="U61" s="37">
        <v>8.5</v>
      </c>
      <c r="V61" s="37">
        <v>8.5</v>
      </c>
      <c r="W61" s="37">
        <v>5.5</v>
      </c>
      <c r="X61">
        <f t="shared" si="7"/>
        <v>45</v>
      </c>
      <c r="AG61" s="23" t="s">
        <v>4</v>
      </c>
      <c r="AH61" s="17">
        <f>AH50</f>
        <v>164.5</v>
      </c>
      <c r="AI61" s="12">
        <f t="shared" si="8"/>
        <v>194.72057970158747</v>
      </c>
      <c r="AN61" s="117" t="s">
        <v>239</v>
      </c>
      <c r="AO61" s="132">
        <f t="shared" si="9"/>
        <v>2.8</v>
      </c>
      <c r="AP61" s="133">
        <f t="shared" si="10"/>
        <v>132</v>
      </c>
      <c r="AQ61" s="133">
        <f t="shared" si="11"/>
        <v>2.6666666666666665</v>
      </c>
      <c r="AR61" s="133">
        <f t="shared" si="12"/>
        <v>136</v>
      </c>
      <c r="AS61" s="133">
        <f t="shared" si="13"/>
        <v>3</v>
      </c>
      <c r="AT61" s="133">
        <f t="shared" si="14"/>
        <v>163.5</v>
      </c>
      <c r="AU61" s="133">
        <f t="shared" si="15"/>
        <v>2.5666666666666669</v>
      </c>
      <c r="AV61" s="133">
        <f t="shared" si="16"/>
        <v>126</v>
      </c>
      <c r="AW61" s="123"/>
    </row>
    <row r="62" spans="1:49" x14ac:dyDescent="0.25">
      <c r="A62" s="80">
        <v>16</v>
      </c>
      <c r="B62" s="37">
        <v>2</v>
      </c>
      <c r="C62" s="37">
        <v>3</v>
      </c>
      <c r="D62" s="37">
        <v>4</v>
      </c>
      <c r="E62" s="37">
        <v>4</v>
      </c>
      <c r="F62" s="37">
        <v>4</v>
      </c>
      <c r="G62" s="37">
        <v>5</v>
      </c>
      <c r="H62" s="37">
        <v>2</v>
      </c>
      <c r="I62" s="37">
        <v>3</v>
      </c>
      <c r="J62" s="37">
        <v>3</v>
      </c>
      <c r="N62" s="80">
        <v>16</v>
      </c>
      <c r="O62" s="37">
        <v>1.5</v>
      </c>
      <c r="P62" s="37">
        <v>4</v>
      </c>
      <c r="Q62" s="37">
        <v>7</v>
      </c>
      <c r="R62" s="37">
        <v>7</v>
      </c>
      <c r="S62" s="37">
        <v>7</v>
      </c>
      <c r="T62" s="37">
        <v>9</v>
      </c>
      <c r="U62" s="37">
        <v>1.5</v>
      </c>
      <c r="V62" s="37">
        <v>4</v>
      </c>
      <c r="W62" s="37">
        <v>4</v>
      </c>
      <c r="X62">
        <f t="shared" si="7"/>
        <v>45</v>
      </c>
      <c r="AG62" s="23" t="s">
        <v>4</v>
      </c>
      <c r="AH62" s="17">
        <f>AH48</f>
        <v>158.5</v>
      </c>
      <c r="AI62" s="12">
        <f t="shared" si="8"/>
        <v>188.72057970158747</v>
      </c>
      <c r="AN62" s="117" t="s">
        <v>238</v>
      </c>
      <c r="AO62" s="132">
        <f t="shared" si="9"/>
        <v>3.1333333333333333</v>
      </c>
      <c r="AP62" s="133">
        <f t="shared" si="10"/>
        <v>164.5</v>
      </c>
      <c r="AQ62" s="133">
        <f t="shared" si="11"/>
        <v>2.8</v>
      </c>
      <c r="AR62" s="133">
        <f t="shared" si="12"/>
        <v>146.5</v>
      </c>
      <c r="AS62" s="133">
        <f t="shared" si="13"/>
        <v>2.8666666666666667</v>
      </c>
      <c r="AT62" s="133">
        <f t="shared" si="14"/>
        <v>149.5</v>
      </c>
      <c r="AU62" s="133">
        <f t="shared" si="15"/>
        <v>3.1</v>
      </c>
      <c r="AV62" s="133">
        <f t="shared" si="16"/>
        <v>165.5</v>
      </c>
      <c r="AW62" s="123"/>
    </row>
    <row r="63" spans="1:49" x14ac:dyDescent="0.25">
      <c r="A63" s="80">
        <v>17</v>
      </c>
      <c r="B63" s="37">
        <v>4</v>
      </c>
      <c r="C63" s="37">
        <v>3</v>
      </c>
      <c r="D63" s="37">
        <v>3</v>
      </c>
      <c r="E63" s="37">
        <v>3</v>
      </c>
      <c r="F63" s="37">
        <v>4</v>
      </c>
      <c r="G63" s="37">
        <v>3</v>
      </c>
      <c r="H63" s="37">
        <v>2</v>
      </c>
      <c r="I63" s="37">
        <v>2</v>
      </c>
      <c r="J63" s="37">
        <v>2</v>
      </c>
      <c r="N63" s="80">
        <v>17</v>
      </c>
      <c r="O63" s="37">
        <v>8.5</v>
      </c>
      <c r="P63" s="37">
        <v>5.5</v>
      </c>
      <c r="Q63" s="37">
        <v>5.5</v>
      </c>
      <c r="R63" s="37">
        <v>5.5</v>
      </c>
      <c r="S63" s="37">
        <v>8.5</v>
      </c>
      <c r="T63" s="37">
        <v>5.5</v>
      </c>
      <c r="U63" s="37">
        <v>2</v>
      </c>
      <c r="V63" s="37">
        <v>2</v>
      </c>
      <c r="W63" s="37">
        <v>2</v>
      </c>
      <c r="X63">
        <f t="shared" si="7"/>
        <v>45</v>
      </c>
      <c r="AG63" s="23" t="s">
        <v>4</v>
      </c>
      <c r="AH63" s="17">
        <f>AH51</f>
        <v>164</v>
      </c>
      <c r="AI63" s="12">
        <f t="shared" si="8"/>
        <v>194.22057970158747</v>
      </c>
      <c r="AN63" s="117" t="s">
        <v>240</v>
      </c>
      <c r="AO63" s="132">
        <f t="shared" si="9"/>
        <v>3.2</v>
      </c>
      <c r="AP63" s="133">
        <f t="shared" si="10"/>
        <v>164</v>
      </c>
      <c r="AQ63" s="133">
        <f t="shared" si="11"/>
        <v>3.0333333333333332</v>
      </c>
      <c r="AR63" s="133">
        <f t="shared" si="12"/>
        <v>170.5</v>
      </c>
      <c r="AS63" s="133">
        <f t="shared" si="13"/>
        <v>2.9333333333333331</v>
      </c>
      <c r="AT63" s="133">
        <f t="shared" si="14"/>
        <v>151.5</v>
      </c>
      <c r="AU63" s="133">
        <f t="shared" si="15"/>
        <v>2.8333333333333335</v>
      </c>
      <c r="AV63" s="133">
        <f t="shared" si="16"/>
        <v>145.5</v>
      </c>
      <c r="AW63" s="123"/>
    </row>
    <row r="64" spans="1:49" x14ac:dyDescent="0.25">
      <c r="A64" s="80">
        <v>18</v>
      </c>
      <c r="B64" s="37">
        <v>2</v>
      </c>
      <c r="C64" s="37">
        <v>2</v>
      </c>
      <c r="D64" s="37">
        <v>3</v>
      </c>
      <c r="E64" s="37">
        <v>3</v>
      </c>
      <c r="F64" s="37">
        <v>4</v>
      </c>
      <c r="G64" s="37">
        <v>4</v>
      </c>
      <c r="H64" s="37">
        <v>4</v>
      </c>
      <c r="I64" s="37">
        <v>4</v>
      </c>
      <c r="J64" s="37">
        <v>3</v>
      </c>
      <c r="N64" s="80">
        <v>18</v>
      </c>
      <c r="O64" s="37">
        <v>1.5</v>
      </c>
      <c r="P64" s="37">
        <v>1.5</v>
      </c>
      <c r="Q64" s="37">
        <v>4</v>
      </c>
      <c r="R64" s="37">
        <v>4</v>
      </c>
      <c r="S64" s="37">
        <v>7.5</v>
      </c>
      <c r="T64" s="37">
        <v>7.5</v>
      </c>
      <c r="U64" s="37">
        <v>7.5</v>
      </c>
      <c r="V64" s="37">
        <v>7.5</v>
      </c>
      <c r="W64" s="37">
        <v>4</v>
      </c>
      <c r="X64">
        <f t="shared" si="7"/>
        <v>45</v>
      </c>
      <c r="AG64" s="23" t="s">
        <v>4</v>
      </c>
      <c r="AH64" s="17">
        <f>AH52</f>
        <v>126</v>
      </c>
      <c r="AI64" s="12">
        <f t="shared" si="8"/>
        <v>156.22057970158747</v>
      </c>
      <c r="AN64" s="117" t="s">
        <v>241</v>
      </c>
      <c r="AO64" s="132">
        <f t="shared" si="9"/>
        <v>2.7333333333333334</v>
      </c>
      <c r="AP64" s="133">
        <f t="shared" si="10"/>
        <v>126</v>
      </c>
      <c r="AQ64" s="133">
        <f t="shared" si="11"/>
        <v>2.4666666666666668</v>
      </c>
      <c r="AR64" s="133">
        <f t="shared" si="12"/>
        <v>123</v>
      </c>
      <c r="AS64" s="133">
        <f t="shared" si="13"/>
        <v>2.6666666666666665</v>
      </c>
      <c r="AT64" s="133">
        <f t="shared" si="14"/>
        <v>136.5</v>
      </c>
      <c r="AU64" s="133">
        <f t="shared" si="15"/>
        <v>2.6</v>
      </c>
      <c r="AV64" s="133">
        <f t="shared" si="16"/>
        <v>128.5</v>
      </c>
      <c r="AW64" s="123"/>
    </row>
    <row r="65" spans="1:49" x14ac:dyDescent="0.25">
      <c r="A65" s="80">
        <v>19</v>
      </c>
      <c r="B65" s="37">
        <v>2</v>
      </c>
      <c r="C65" s="37">
        <v>3</v>
      </c>
      <c r="D65" s="37">
        <v>3</v>
      </c>
      <c r="E65" s="37">
        <v>3</v>
      </c>
      <c r="F65" s="37">
        <v>3</v>
      </c>
      <c r="G65" s="37">
        <v>2</v>
      </c>
      <c r="H65" s="37">
        <v>1</v>
      </c>
      <c r="I65" s="37">
        <v>1</v>
      </c>
      <c r="J65" s="37">
        <v>4</v>
      </c>
      <c r="N65" s="80">
        <v>19</v>
      </c>
      <c r="O65" s="37">
        <v>3.5</v>
      </c>
      <c r="P65" s="37">
        <v>6.5</v>
      </c>
      <c r="Q65" s="37">
        <v>6.5</v>
      </c>
      <c r="R65" s="37">
        <v>6.5</v>
      </c>
      <c r="S65" s="37">
        <v>6.5</v>
      </c>
      <c r="T65" s="37">
        <v>3.5</v>
      </c>
      <c r="U65" s="37">
        <v>1.5</v>
      </c>
      <c r="V65" s="37">
        <v>1.5</v>
      </c>
      <c r="W65" s="37">
        <v>9</v>
      </c>
      <c r="X65">
        <f t="shared" si="7"/>
        <v>45</v>
      </c>
      <c r="AG65" s="23" t="s">
        <v>116</v>
      </c>
      <c r="AH65" s="17">
        <f>AH53</f>
        <v>146.5</v>
      </c>
      <c r="AI65" s="12">
        <f t="shared" si="8"/>
        <v>176.72057970158747</v>
      </c>
      <c r="AN65" s="117" t="s">
        <v>242</v>
      </c>
      <c r="AO65" s="132">
        <f t="shared" si="9"/>
        <v>3</v>
      </c>
      <c r="AP65" s="133">
        <f t="shared" si="10"/>
        <v>146.5</v>
      </c>
      <c r="AQ65" s="133">
        <f t="shared" si="11"/>
        <v>2.8</v>
      </c>
      <c r="AR65" s="133">
        <f t="shared" si="12"/>
        <v>154.5</v>
      </c>
      <c r="AS65" s="133">
        <f t="shared" si="13"/>
        <v>2.9</v>
      </c>
      <c r="AT65" s="133">
        <f t="shared" si="14"/>
        <v>153</v>
      </c>
      <c r="AU65" s="133">
        <f t="shared" si="15"/>
        <v>3.1666666666666665</v>
      </c>
      <c r="AV65" s="133">
        <f t="shared" si="16"/>
        <v>171</v>
      </c>
      <c r="AW65" s="123"/>
    </row>
    <row r="66" spans="1:49" x14ac:dyDescent="0.25">
      <c r="A66" s="80">
        <v>20</v>
      </c>
      <c r="B66" s="37">
        <v>3</v>
      </c>
      <c r="C66" s="37">
        <v>3</v>
      </c>
      <c r="D66" s="37">
        <v>3</v>
      </c>
      <c r="E66" s="37">
        <v>3</v>
      </c>
      <c r="F66" s="37">
        <v>3</v>
      </c>
      <c r="G66" s="37">
        <v>3</v>
      </c>
      <c r="H66" s="37">
        <v>3</v>
      </c>
      <c r="I66" s="37">
        <v>3</v>
      </c>
      <c r="J66" s="37">
        <v>3</v>
      </c>
      <c r="N66" s="80">
        <v>20</v>
      </c>
      <c r="O66" s="37">
        <v>5</v>
      </c>
      <c r="P66" s="37">
        <v>5</v>
      </c>
      <c r="Q66" s="37">
        <v>5</v>
      </c>
      <c r="R66" s="37">
        <v>5</v>
      </c>
      <c r="S66" s="37">
        <v>5</v>
      </c>
      <c r="T66" s="37">
        <v>5</v>
      </c>
      <c r="U66" s="37">
        <v>5</v>
      </c>
      <c r="V66" s="37">
        <v>5</v>
      </c>
      <c r="W66" s="37">
        <v>5</v>
      </c>
      <c r="X66">
        <f t="shared" si="7"/>
        <v>45</v>
      </c>
      <c r="AG66" s="23" t="s">
        <v>116</v>
      </c>
      <c r="AH66" s="17">
        <f>AH54</f>
        <v>156</v>
      </c>
      <c r="AI66" s="12">
        <f t="shared" si="8"/>
        <v>186.22057970158747</v>
      </c>
      <c r="AN66" s="117" t="s">
        <v>243</v>
      </c>
      <c r="AO66" s="132">
        <f t="shared" si="9"/>
        <v>3.1333333333333333</v>
      </c>
      <c r="AP66" s="133">
        <f t="shared" si="10"/>
        <v>156</v>
      </c>
      <c r="AQ66" s="133">
        <f t="shared" si="11"/>
        <v>2.9</v>
      </c>
      <c r="AR66" s="133">
        <f t="shared" si="12"/>
        <v>157.5</v>
      </c>
      <c r="AS66" s="133">
        <f t="shared" si="13"/>
        <v>2.6333333333333333</v>
      </c>
      <c r="AT66" s="133">
        <f t="shared" si="14"/>
        <v>134</v>
      </c>
      <c r="AU66" s="133">
        <f t="shared" si="15"/>
        <v>2.8</v>
      </c>
      <c r="AV66" s="133">
        <f t="shared" si="16"/>
        <v>155</v>
      </c>
      <c r="AW66" s="123"/>
    </row>
    <row r="67" spans="1:49" x14ac:dyDescent="0.25">
      <c r="A67" s="80">
        <v>21</v>
      </c>
      <c r="B67" s="37">
        <v>5</v>
      </c>
      <c r="C67" s="37">
        <v>4</v>
      </c>
      <c r="D67" s="37">
        <v>4</v>
      </c>
      <c r="E67" s="37">
        <v>5</v>
      </c>
      <c r="F67" s="37">
        <v>2</v>
      </c>
      <c r="G67" s="37">
        <v>5</v>
      </c>
      <c r="H67" s="37">
        <v>2</v>
      </c>
      <c r="I67" s="37">
        <v>2</v>
      </c>
      <c r="J67" s="37">
        <v>4</v>
      </c>
      <c r="N67" s="80">
        <v>21</v>
      </c>
      <c r="O67" s="37">
        <v>8</v>
      </c>
      <c r="P67" s="37">
        <v>5</v>
      </c>
      <c r="Q67" s="37">
        <v>5</v>
      </c>
      <c r="R67" s="37">
        <v>8</v>
      </c>
      <c r="S67" s="37">
        <v>2</v>
      </c>
      <c r="T67" s="37">
        <v>8</v>
      </c>
      <c r="U67" s="37">
        <v>2</v>
      </c>
      <c r="V67" s="37">
        <v>2</v>
      </c>
      <c r="W67" s="37">
        <v>5</v>
      </c>
      <c r="X67">
        <f t="shared" si="7"/>
        <v>45</v>
      </c>
      <c r="AN67" s="120" t="s">
        <v>244</v>
      </c>
      <c r="AO67" s="140" t="s">
        <v>119</v>
      </c>
      <c r="AP67" s="140"/>
      <c r="AQ67" s="140" t="s">
        <v>119</v>
      </c>
      <c r="AR67" s="140"/>
      <c r="AS67" s="140" t="s">
        <v>119</v>
      </c>
      <c r="AT67" s="140"/>
      <c r="AU67" s="140" t="s">
        <v>119</v>
      </c>
      <c r="AV67" s="140"/>
      <c r="AW67" s="123"/>
    </row>
    <row r="68" spans="1:49" x14ac:dyDescent="0.25">
      <c r="A68" s="80">
        <v>22</v>
      </c>
      <c r="B68" s="37">
        <v>4</v>
      </c>
      <c r="C68" s="37">
        <v>4</v>
      </c>
      <c r="D68" s="37">
        <v>4</v>
      </c>
      <c r="E68" s="37">
        <v>4</v>
      </c>
      <c r="F68" s="37">
        <v>4</v>
      </c>
      <c r="G68" s="37">
        <v>4</v>
      </c>
      <c r="H68" s="37">
        <v>4</v>
      </c>
      <c r="I68" s="37">
        <v>4</v>
      </c>
      <c r="J68" s="37">
        <v>4</v>
      </c>
      <c r="N68" s="80">
        <v>22</v>
      </c>
      <c r="O68" s="37">
        <v>5</v>
      </c>
      <c r="P68" s="37">
        <v>5</v>
      </c>
      <c r="Q68" s="37">
        <v>5</v>
      </c>
      <c r="R68" s="37">
        <v>5</v>
      </c>
      <c r="S68" s="37">
        <v>5</v>
      </c>
      <c r="T68" s="37">
        <v>5</v>
      </c>
      <c r="U68" s="37">
        <v>5</v>
      </c>
      <c r="V68" s="37">
        <v>5</v>
      </c>
      <c r="W68" s="37">
        <v>5</v>
      </c>
      <c r="X68">
        <f t="shared" si="7"/>
        <v>45</v>
      </c>
    </row>
    <row r="69" spans="1:49" x14ac:dyDescent="0.25">
      <c r="A69" s="80">
        <v>23</v>
      </c>
      <c r="B69" s="37">
        <v>4</v>
      </c>
      <c r="C69" s="37">
        <v>3</v>
      </c>
      <c r="D69" s="37">
        <v>3</v>
      </c>
      <c r="E69" s="37">
        <v>3</v>
      </c>
      <c r="F69" s="37">
        <v>3</v>
      </c>
      <c r="G69" s="37">
        <v>3</v>
      </c>
      <c r="H69" s="37">
        <v>2</v>
      </c>
      <c r="I69" s="37">
        <v>3</v>
      </c>
      <c r="J69" s="37">
        <v>3</v>
      </c>
      <c r="N69" s="80">
        <v>23</v>
      </c>
      <c r="O69" s="37">
        <v>9</v>
      </c>
      <c r="P69" s="37">
        <v>5</v>
      </c>
      <c r="Q69" s="37">
        <v>5</v>
      </c>
      <c r="R69" s="37">
        <v>5</v>
      </c>
      <c r="S69" s="37">
        <v>5</v>
      </c>
      <c r="T69" s="37">
        <v>5</v>
      </c>
      <c r="U69" s="37">
        <v>1</v>
      </c>
      <c r="V69" s="37">
        <v>5</v>
      </c>
      <c r="W69" s="37">
        <v>5</v>
      </c>
      <c r="X69">
        <f t="shared" si="7"/>
        <v>45</v>
      </c>
    </row>
    <row r="70" spans="1:49" x14ac:dyDescent="0.25">
      <c r="A70" s="80">
        <v>24</v>
      </c>
      <c r="B70" s="37">
        <v>4</v>
      </c>
      <c r="C70" s="37">
        <v>2</v>
      </c>
      <c r="D70" s="37">
        <v>4</v>
      </c>
      <c r="E70" s="37">
        <v>4</v>
      </c>
      <c r="F70" s="37">
        <v>4</v>
      </c>
      <c r="G70" s="37">
        <v>4</v>
      </c>
      <c r="H70" s="37">
        <v>4</v>
      </c>
      <c r="I70" s="37">
        <v>4</v>
      </c>
      <c r="J70" s="39">
        <v>2</v>
      </c>
      <c r="N70" s="80">
        <v>24</v>
      </c>
      <c r="O70" s="37">
        <v>6</v>
      </c>
      <c r="P70" s="37">
        <v>1.5</v>
      </c>
      <c r="Q70" s="37">
        <v>6</v>
      </c>
      <c r="R70" s="37">
        <v>6</v>
      </c>
      <c r="S70" s="37">
        <v>6</v>
      </c>
      <c r="T70" s="37">
        <v>6</v>
      </c>
      <c r="U70" s="37">
        <v>6</v>
      </c>
      <c r="V70" s="37">
        <v>6</v>
      </c>
      <c r="W70" s="37">
        <v>1.5</v>
      </c>
      <c r="X70">
        <f t="shared" si="7"/>
        <v>45</v>
      </c>
    </row>
    <row r="71" spans="1:49" x14ac:dyDescent="0.25">
      <c r="A71" s="80">
        <v>25</v>
      </c>
      <c r="B71" s="37">
        <v>2</v>
      </c>
      <c r="C71" s="37">
        <v>2</v>
      </c>
      <c r="D71" s="37">
        <v>4</v>
      </c>
      <c r="E71" s="37">
        <v>3</v>
      </c>
      <c r="F71" s="37">
        <v>3</v>
      </c>
      <c r="G71" s="37">
        <v>4</v>
      </c>
      <c r="H71" s="37">
        <v>4</v>
      </c>
      <c r="I71" s="37">
        <v>5</v>
      </c>
      <c r="J71" s="37">
        <v>4</v>
      </c>
      <c r="N71" s="80">
        <v>25</v>
      </c>
      <c r="O71" s="37">
        <v>1.5</v>
      </c>
      <c r="P71" s="37">
        <v>1.5</v>
      </c>
      <c r="Q71" s="37">
        <v>6.5</v>
      </c>
      <c r="R71" s="37">
        <v>3.5</v>
      </c>
      <c r="S71" s="37">
        <v>3.5</v>
      </c>
      <c r="T71" s="37">
        <v>6.5</v>
      </c>
      <c r="U71" s="37">
        <v>6.5</v>
      </c>
      <c r="V71" s="37">
        <v>9</v>
      </c>
      <c r="W71" s="37">
        <v>6.5</v>
      </c>
      <c r="X71">
        <f t="shared" si="7"/>
        <v>45</v>
      </c>
    </row>
    <row r="72" spans="1:49" x14ac:dyDescent="0.25">
      <c r="A72" s="80">
        <v>26</v>
      </c>
      <c r="B72" s="37">
        <v>3</v>
      </c>
      <c r="C72" s="37">
        <v>4</v>
      </c>
      <c r="D72" s="37">
        <v>3</v>
      </c>
      <c r="E72" s="37">
        <v>3</v>
      </c>
      <c r="F72" s="37">
        <v>4</v>
      </c>
      <c r="G72" s="37">
        <v>3</v>
      </c>
      <c r="H72" s="37">
        <v>4</v>
      </c>
      <c r="I72" s="37">
        <v>4</v>
      </c>
      <c r="J72" s="37">
        <v>4</v>
      </c>
      <c r="N72" s="80">
        <v>26</v>
      </c>
      <c r="O72" s="37">
        <v>2.5</v>
      </c>
      <c r="P72" s="37">
        <v>7</v>
      </c>
      <c r="Q72" s="37">
        <v>2.5</v>
      </c>
      <c r="R72" s="37">
        <v>2.5</v>
      </c>
      <c r="S72" s="37">
        <v>7</v>
      </c>
      <c r="T72" s="37">
        <v>2.5</v>
      </c>
      <c r="U72" s="37">
        <v>7</v>
      </c>
      <c r="V72" s="37">
        <v>7</v>
      </c>
      <c r="W72" s="37">
        <v>7</v>
      </c>
      <c r="X72">
        <f t="shared" si="7"/>
        <v>45</v>
      </c>
    </row>
    <row r="73" spans="1:49" x14ac:dyDescent="0.25">
      <c r="A73" s="80">
        <v>27</v>
      </c>
      <c r="B73" s="37">
        <v>5</v>
      </c>
      <c r="C73" s="37">
        <v>4</v>
      </c>
      <c r="D73" s="37">
        <v>4</v>
      </c>
      <c r="E73" s="37">
        <v>2</v>
      </c>
      <c r="F73" s="37">
        <v>4</v>
      </c>
      <c r="G73" s="37">
        <v>4</v>
      </c>
      <c r="H73" s="37">
        <v>2</v>
      </c>
      <c r="I73" s="37">
        <v>2</v>
      </c>
      <c r="J73" s="37">
        <v>2</v>
      </c>
      <c r="N73" s="80">
        <v>27</v>
      </c>
      <c r="O73" s="37">
        <v>9</v>
      </c>
      <c r="P73" s="37">
        <v>6.5</v>
      </c>
      <c r="Q73" s="37">
        <v>6.5</v>
      </c>
      <c r="R73" s="37">
        <v>2.5</v>
      </c>
      <c r="S73" s="37">
        <v>6.5</v>
      </c>
      <c r="T73" s="37">
        <v>6.5</v>
      </c>
      <c r="U73" s="37">
        <v>2.5</v>
      </c>
      <c r="V73" s="37">
        <v>2.5</v>
      </c>
      <c r="W73" s="37">
        <v>2.5</v>
      </c>
      <c r="X73">
        <f t="shared" si="7"/>
        <v>45</v>
      </c>
    </row>
    <row r="74" spans="1:49" x14ac:dyDescent="0.25">
      <c r="A74" s="80">
        <v>28</v>
      </c>
      <c r="B74" s="37">
        <v>1</v>
      </c>
      <c r="C74" s="37">
        <v>2</v>
      </c>
      <c r="D74" s="37">
        <v>2</v>
      </c>
      <c r="E74" s="37">
        <v>3</v>
      </c>
      <c r="F74" s="37">
        <v>2</v>
      </c>
      <c r="G74" s="37">
        <v>2</v>
      </c>
      <c r="H74" s="37">
        <v>4</v>
      </c>
      <c r="I74" s="37">
        <v>4</v>
      </c>
      <c r="J74" s="37">
        <v>4</v>
      </c>
      <c r="N74" s="80">
        <v>28</v>
      </c>
      <c r="O74" s="37">
        <v>1</v>
      </c>
      <c r="P74" s="37">
        <v>3.5</v>
      </c>
      <c r="Q74" s="37">
        <v>3.5</v>
      </c>
      <c r="R74" s="37">
        <v>7.5</v>
      </c>
      <c r="S74" s="37">
        <v>3.5</v>
      </c>
      <c r="T74" s="37">
        <v>3.5</v>
      </c>
      <c r="U74" s="37">
        <v>7.5</v>
      </c>
      <c r="V74" s="37">
        <v>7.5</v>
      </c>
      <c r="W74" s="37">
        <v>7.5</v>
      </c>
      <c r="X74">
        <f t="shared" si="7"/>
        <v>45</v>
      </c>
    </row>
    <row r="75" spans="1:49" x14ac:dyDescent="0.25">
      <c r="A75" s="80">
        <v>29</v>
      </c>
      <c r="B75" s="23">
        <v>2</v>
      </c>
      <c r="C75" s="23">
        <v>4</v>
      </c>
      <c r="D75" s="23">
        <v>4</v>
      </c>
      <c r="E75" s="23">
        <v>4</v>
      </c>
      <c r="F75" s="23">
        <v>2</v>
      </c>
      <c r="G75" s="23">
        <v>4</v>
      </c>
      <c r="H75" s="23">
        <v>4</v>
      </c>
      <c r="I75" s="23">
        <v>5</v>
      </c>
      <c r="J75" s="23">
        <v>2</v>
      </c>
      <c r="N75" s="80">
        <v>29</v>
      </c>
      <c r="O75" s="23">
        <v>2</v>
      </c>
      <c r="P75" s="23">
        <v>6</v>
      </c>
      <c r="Q75" s="23">
        <v>6</v>
      </c>
      <c r="R75" s="23">
        <v>6</v>
      </c>
      <c r="S75" s="23">
        <v>2</v>
      </c>
      <c r="T75" s="23">
        <v>6</v>
      </c>
      <c r="U75" s="23">
        <v>6</v>
      </c>
      <c r="V75" s="23">
        <v>9</v>
      </c>
      <c r="W75" s="23">
        <v>2</v>
      </c>
      <c r="X75">
        <f t="shared" si="7"/>
        <v>45</v>
      </c>
    </row>
    <row r="76" spans="1:49" x14ac:dyDescent="0.25">
      <c r="A76" s="80">
        <v>30</v>
      </c>
      <c r="B76" s="23">
        <v>1</v>
      </c>
      <c r="C76" s="23">
        <v>1</v>
      </c>
      <c r="D76" s="23">
        <v>1</v>
      </c>
      <c r="E76" s="23">
        <v>1</v>
      </c>
      <c r="F76" s="23">
        <v>2</v>
      </c>
      <c r="G76" s="23">
        <v>1</v>
      </c>
      <c r="H76" s="23">
        <v>1</v>
      </c>
      <c r="I76" s="23">
        <v>1</v>
      </c>
      <c r="J76" s="23">
        <v>4</v>
      </c>
      <c r="N76" s="80">
        <v>30</v>
      </c>
      <c r="O76" s="23">
        <v>4</v>
      </c>
      <c r="P76" s="23">
        <v>4</v>
      </c>
      <c r="Q76" s="23">
        <v>4</v>
      </c>
      <c r="R76" s="23">
        <v>4</v>
      </c>
      <c r="S76" s="23">
        <v>8</v>
      </c>
      <c r="T76" s="23">
        <v>4</v>
      </c>
      <c r="U76" s="23">
        <v>4</v>
      </c>
      <c r="V76" s="23">
        <v>4</v>
      </c>
      <c r="W76" s="23">
        <v>9</v>
      </c>
      <c r="X76">
        <f t="shared" si="7"/>
        <v>45</v>
      </c>
    </row>
    <row r="77" spans="1:49" x14ac:dyDescent="0.25">
      <c r="A77" s="36" t="s">
        <v>65</v>
      </c>
      <c r="B77" s="12">
        <f>AVERAGE(B47:B76)</f>
        <v>3.0333333333333332</v>
      </c>
      <c r="C77" s="12">
        <f t="shared" ref="C77:J77" si="17">AVERAGE(C47:C76)</f>
        <v>3.0333333333333332</v>
      </c>
      <c r="D77" s="12">
        <f t="shared" si="17"/>
        <v>3.1666666666666665</v>
      </c>
      <c r="E77" s="12">
        <f t="shared" si="17"/>
        <v>2.8</v>
      </c>
      <c r="F77" s="12">
        <f t="shared" si="17"/>
        <v>3.1333333333333333</v>
      </c>
      <c r="G77" s="12">
        <f t="shared" si="17"/>
        <v>3.2</v>
      </c>
      <c r="H77" s="12">
        <f t="shared" si="17"/>
        <v>2.7333333333333334</v>
      </c>
      <c r="I77" s="12">
        <f t="shared" si="17"/>
        <v>3</v>
      </c>
      <c r="J77" s="12">
        <f t="shared" si="17"/>
        <v>3.1333333333333333</v>
      </c>
      <c r="N77" s="36" t="s">
        <v>68</v>
      </c>
      <c r="O77">
        <f t="shared" ref="O77:W77" si="18">SUM(O47:O76)</f>
        <v>152.5</v>
      </c>
      <c r="P77">
        <f t="shared" si="18"/>
        <v>150</v>
      </c>
      <c r="Q77">
        <f t="shared" si="18"/>
        <v>158.5</v>
      </c>
      <c r="R77">
        <f t="shared" si="18"/>
        <v>132</v>
      </c>
      <c r="S77">
        <f t="shared" si="18"/>
        <v>164.5</v>
      </c>
      <c r="T77">
        <f t="shared" si="18"/>
        <v>164</v>
      </c>
      <c r="U77">
        <f t="shared" si="18"/>
        <v>126</v>
      </c>
      <c r="V77">
        <f t="shared" si="18"/>
        <v>146.5</v>
      </c>
      <c r="W77">
        <f t="shared" si="18"/>
        <v>156</v>
      </c>
    </row>
    <row r="78" spans="1:49" x14ac:dyDescent="0.25">
      <c r="N78" s="36" t="s">
        <v>69</v>
      </c>
      <c r="O78">
        <f t="shared" ref="O78:W78" si="19">AVERAGE(O47:O76)</f>
        <v>5.083333333333333</v>
      </c>
      <c r="P78">
        <f t="shared" si="19"/>
        <v>5</v>
      </c>
      <c r="Q78">
        <f t="shared" si="19"/>
        <v>5.2833333333333332</v>
      </c>
      <c r="R78">
        <f t="shared" si="19"/>
        <v>4.4000000000000004</v>
      </c>
      <c r="S78">
        <f t="shared" si="19"/>
        <v>5.4833333333333334</v>
      </c>
      <c r="T78">
        <f t="shared" si="19"/>
        <v>5.4666666666666668</v>
      </c>
      <c r="U78">
        <f t="shared" si="19"/>
        <v>4.2</v>
      </c>
      <c r="V78">
        <f t="shared" si="19"/>
        <v>4.8833333333333337</v>
      </c>
      <c r="W78">
        <f t="shared" si="19"/>
        <v>5.2</v>
      </c>
    </row>
    <row r="79" spans="1:49" x14ac:dyDescent="0.25">
      <c r="N79" s="36" t="s">
        <v>70</v>
      </c>
      <c r="O79">
        <f t="shared" ref="O79:W79" si="20">O77^2</f>
        <v>23256.25</v>
      </c>
      <c r="P79">
        <f t="shared" si="20"/>
        <v>22500</v>
      </c>
      <c r="Q79">
        <f t="shared" si="20"/>
        <v>25122.25</v>
      </c>
      <c r="R79">
        <f t="shared" si="20"/>
        <v>17424</v>
      </c>
      <c r="S79">
        <f t="shared" si="20"/>
        <v>27060.25</v>
      </c>
      <c r="T79">
        <f t="shared" si="20"/>
        <v>26896</v>
      </c>
      <c r="U79">
        <f t="shared" si="20"/>
        <v>15876</v>
      </c>
      <c r="V79">
        <f t="shared" si="20"/>
        <v>21462.25</v>
      </c>
      <c r="W79">
        <f t="shared" si="20"/>
        <v>24336</v>
      </c>
    </row>
    <row r="83" spans="1:35" x14ac:dyDescent="0.25">
      <c r="A83" s="78" t="s">
        <v>66</v>
      </c>
      <c r="N83" s="78" t="s">
        <v>66</v>
      </c>
    </row>
    <row r="84" spans="1:35" x14ac:dyDescent="0.25">
      <c r="B84" s="79" t="s">
        <v>163</v>
      </c>
      <c r="C84" s="79" t="s">
        <v>164</v>
      </c>
      <c r="D84" s="79" t="s">
        <v>165</v>
      </c>
      <c r="E84" s="79" t="s">
        <v>166</v>
      </c>
      <c r="F84" s="79" t="s">
        <v>167</v>
      </c>
      <c r="G84" s="79" t="s">
        <v>168</v>
      </c>
      <c r="H84" s="79" t="s">
        <v>169</v>
      </c>
      <c r="I84" s="79" t="s">
        <v>170</v>
      </c>
      <c r="J84" s="79" t="s">
        <v>171</v>
      </c>
      <c r="O84" s="79" t="s">
        <v>163</v>
      </c>
      <c r="P84" s="79" t="s">
        <v>164</v>
      </c>
      <c r="Q84" s="79" t="s">
        <v>165</v>
      </c>
      <c r="R84" s="79" t="s">
        <v>166</v>
      </c>
      <c r="S84" s="79" t="s">
        <v>167</v>
      </c>
      <c r="T84" s="79" t="s">
        <v>168</v>
      </c>
      <c r="U84" s="79" t="s">
        <v>169</v>
      </c>
      <c r="V84" s="79" t="s">
        <v>170</v>
      </c>
      <c r="W84" s="79" t="s">
        <v>171</v>
      </c>
    </row>
    <row r="85" spans="1:35" ht="15.75" x14ac:dyDescent="0.25">
      <c r="A85" s="146" t="s">
        <v>62</v>
      </c>
      <c r="B85" s="146" t="s">
        <v>1</v>
      </c>
      <c r="C85" s="146"/>
      <c r="D85" s="146"/>
      <c r="E85" s="146"/>
      <c r="F85" s="146"/>
      <c r="G85" s="146"/>
      <c r="H85" s="146"/>
      <c r="I85" s="146"/>
      <c r="J85" s="146"/>
      <c r="N85" s="146" t="s">
        <v>62</v>
      </c>
      <c r="O85" s="146" t="s">
        <v>1</v>
      </c>
      <c r="P85" s="146"/>
      <c r="Q85" s="146"/>
      <c r="R85" s="146"/>
      <c r="S85" s="146"/>
      <c r="T85" s="146"/>
      <c r="U85" s="146"/>
      <c r="V85" s="146"/>
      <c r="W85" s="146"/>
      <c r="AA85" s="63" t="s">
        <v>24</v>
      </c>
      <c r="AB85" s="56">
        <f>(12/((30*9)*(9+1))*SUMSQ(O117:W117)-3*(30)*(9+1))</f>
        <v>8.7644444444443934</v>
      </c>
      <c r="AF85" s="81" t="s">
        <v>37</v>
      </c>
      <c r="AG85" s="81" t="s">
        <v>65</v>
      </c>
      <c r="AH85" s="81" t="s">
        <v>72</v>
      </c>
    </row>
    <row r="86" spans="1:35" ht="15.75" x14ac:dyDescent="0.25">
      <c r="A86" s="146"/>
      <c r="B86" s="63">
        <v>435</v>
      </c>
      <c r="C86" s="63">
        <v>682</v>
      </c>
      <c r="D86" s="63">
        <v>555</v>
      </c>
      <c r="E86" s="63">
        <v>321</v>
      </c>
      <c r="F86" s="63">
        <v>501</v>
      </c>
      <c r="G86" s="63">
        <v>620</v>
      </c>
      <c r="H86" s="63">
        <v>499</v>
      </c>
      <c r="I86" s="63">
        <v>774</v>
      </c>
      <c r="J86" s="63">
        <v>376</v>
      </c>
      <c r="N86" s="146"/>
      <c r="O86" s="63">
        <v>435</v>
      </c>
      <c r="P86" s="63">
        <v>682</v>
      </c>
      <c r="Q86" s="63">
        <v>555</v>
      </c>
      <c r="R86" s="63">
        <v>321</v>
      </c>
      <c r="S86" s="63">
        <v>501</v>
      </c>
      <c r="T86" s="63">
        <v>620</v>
      </c>
      <c r="U86" s="63">
        <v>499</v>
      </c>
      <c r="V86" s="63">
        <v>774</v>
      </c>
      <c r="W86" s="63">
        <v>376</v>
      </c>
      <c r="AA86" s="63" t="s">
        <v>71</v>
      </c>
      <c r="AB86" s="23">
        <f>_xlfn.CHISQ.INV.RT(0.05,8)</f>
        <v>15.507313055865453</v>
      </c>
      <c r="AF86" s="82" t="s">
        <v>11</v>
      </c>
      <c r="AG86" s="40">
        <f>AVERAGE(B87:B116)</f>
        <v>2.9333333333333331</v>
      </c>
      <c r="AH86" s="40">
        <f>SUM(O87:O116)</f>
        <v>163.5</v>
      </c>
      <c r="AI86">
        <f>SUMSQ(AH86:AH94)</f>
        <v>204472</v>
      </c>
    </row>
    <row r="87" spans="1:35" ht="15.75" x14ac:dyDescent="0.25">
      <c r="A87" s="80">
        <v>1</v>
      </c>
      <c r="B87" s="37">
        <v>4</v>
      </c>
      <c r="C87" s="37">
        <v>4</v>
      </c>
      <c r="D87" s="37">
        <v>5</v>
      </c>
      <c r="E87" s="37">
        <v>1</v>
      </c>
      <c r="F87" s="37">
        <v>5</v>
      </c>
      <c r="G87" s="37">
        <v>4</v>
      </c>
      <c r="H87" s="37">
        <v>3</v>
      </c>
      <c r="I87" s="37">
        <v>4</v>
      </c>
      <c r="J87" s="39">
        <v>2</v>
      </c>
      <c r="K87" s="38"/>
      <c r="L87" s="38"/>
      <c r="M87" s="38"/>
      <c r="N87" s="37">
        <v>1</v>
      </c>
      <c r="O87" s="37">
        <v>5.5</v>
      </c>
      <c r="P87" s="37">
        <v>5.5</v>
      </c>
      <c r="Q87" s="37">
        <v>8.5</v>
      </c>
      <c r="R87" s="37">
        <v>1</v>
      </c>
      <c r="S87" s="37">
        <v>8.5</v>
      </c>
      <c r="T87" s="37">
        <v>5.5</v>
      </c>
      <c r="U87" s="37">
        <v>3</v>
      </c>
      <c r="V87" s="37">
        <v>5.5</v>
      </c>
      <c r="W87" s="37">
        <v>2</v>
      </c>
      <c r="X87">
        <f t="shared" ref="X87:X91" si="21">SUM(O87:W87)</f>
        <v>45</v>
      </c>
      <c r="AA87" s="63" t="s">
        <v>121</v>
      </c>
      <c r="AB87" s="23" t="s">
        <v>122</v>
      </c>
      <c r="AF87" s="82" t="s">
        <v>12</v>
      </c>
      <c r="AG87" s="40">
        <f>AVERAGE(C87:C116)</f>
        <v>2.7</v>
      </c>
      <c r="AH87" s="40">
        <f>SUM(P87:P116)</f>
        <v>145</v>
      </c>
    </row>
    <row r="88" spans="1:35" ht="15.75" x14ac:dyDescent="0.25">
      <c r="A88" s="80">
        <v>2</v>
      </c>
      <c r="B88" s="37">
        <v>4</v>
      </c>
      <c r="C88" s="37">
        <v>2</v>
      </c>
      <c r="D88" s="37">
        <v>2</v>
      </c>
      <c r="E88" s="37">
        <v>2</v>
      </c>
      <c r="F88" s="37">
        <v>2</v>
      </c>
      <c r="G88" s="37">
        <v>2</v>
      </c>
      <c r="H88" s="37">
        <v>2</v>
      </c>
      <c r="I88" s="37">
        <v>4</v>
      </c>
      <c r="J88" s="37">
        <v>3</v>
      </c>
      <c r="K88" s="38"/>
      <c r="L88" s="38"/>
      <c r="M88" s="38"/>
      <c r="N88" s="37">
        <v>2</v>
      </c>
      <c r="O88" s="37">
        <v>8.5</v>
      </c>
      <c r="P88" s="37">
        <v>3.5</v>
      </c>
      <c r="Q88" s="37">
        <v>3.5</v>
      </c>
      <c r="R88" s="37">
        <v>3.5</v>
      </c>
      <c r="S88" s="37">
        <v>3.5</v>
      </c>
      <c r="T88" s="37">
        <v>3.5</v>
      </c>
      <c r="U88" s="37">
        <v>3.5</v>
      </c>
      <c r="V88" s="37">
        <v>8.5</v>
      </c>
      <c r="W88" s="37">
        <v>7</v>
      </c>
      <c r="X88">
        <f t="shared" si="21"/>
        <v>45</v>
      </c>
      <c r="AF88" s="82" t="s">
        <v>13</v>
      </c>
      <c r="AG88" s="40">
        <f>AVERAGE(D87:D116)</f>
        <v>2.8333333333333335</v>
      </c>
      <c r="AH88" s="40">
        <f>SUM(Q87:Q116)</f>
        <v>150</v>
      </c>
    </row>
    <row r="89" spans="1:35" ht="15.75" x14ac:dyDescent="0.25">
      <c r="A89" s="80">
        <v>3</v>
      </c>
      <c r="B89" s="37">
        <v>2</v>
      </c>
      <c r="C89" s="37">
        <v>2</v>
      </c>
      <c r="D89" s="37">
        <v>4</v>
      </c>
      <c r="E89" s="37">
        <v>1</v>
      </c>
      <c r="F89" s="37">
        <v>3</v>
      </c>
      <c r="G89" s="37">
        <v>4</v>
      </c>
      <c r="H89" s="37">
        <v>2</v>
      </c>
      <c r="I89" s="37">
        <v>5</v>
      </c>
      <c r="J89" s="37">
        <v>2</v>
      </c>
      <c r="K89" s="38"/>
      <c r="L89" s="38"/>
      <c r="M89" s="38"/>
      <c r="N89" s="37">
        <v>3</v>
      </c>
      <c r="O89" s="37">
        <v>3.5</v>
      </c>
      <c r="P89" s="37">
        <v>3.5</v>
      </c>
      <c r="Q89" s="37">
        <v>7.5</v>
      </c>
      <c r="R89" s="37">
        <v>1</v>
      </c>
      <c r="S89" s="37">
        <v>6</v>
      </c>
      <c r="T89" s="37">
        <v>7.5</v>
      </c>
      <c r="U89" s="37">
        <v>3.5</v>
      </c>
      <c r="V89" s="37">
        <v>9</v>
      </c>
      <c r="W89" s="37">
        <v>3.5</v>
      </c>
      <c r="X89">
        <f t="shared" si="21"/>
        <v>45</v>
      </c>
      <c r="AF89" s="82" t="s">
        <v>14</v>
      </c>
      <c r="AG89" s="40">
        <f>AVERAGE(E87:E116)</f>
        <v>2.5666666666666669</v>
      </c>
      <c r="AH89" s="40">
        <f>SUM(R87:R116)</f>
        <v>126</v>
      </c>
    </row>
    <row r="90" spans="1:35" ht="15.75" x14ac:dyDescent="0.25">
      <c r="A90" s="80">
        <v>4</v>
      </c>
      <c r="B90" s="37">
        <v>4</v>
      </c>
      <c r="C90" s="37">
        <v>2</v>
      </c>
      <c r="D90" s="37">
        <v>2</v>
      </c>
      <c r="E90" s="37">
        <v>2</v>
      </c>
      <c r="F90" s="37">
        <v>3</v>
      </c>
      <c r="G90" s="37">
        <v>2</v>
      </c>
      <c r="H90" s="37">
        <v>2</v>
      </c>
      <c r="I90" s="37">
        <v>3</v>
      </c>
      <c r="J90" s="37">
        <v>3</v>
      </c>
      <c r="K90" s="38"/>
      <c r="L90" s="38"/>
      <c r="M90" s="38"/>
      <c r="N90" s="37">
        <v>4</v>
      </c>
      <c r="O90" s="37">
        <v>9</v>
      </c>
      <c r="P90" s="37">
        <v>3</v>
      </c>
      <c r="Q90" s="37">
        <v>3</v>
      </c>
      <c r="R90" s="37">
        <v>3</v>
      </c>
      <c r="S90" s="37">
        <v>7</v>
      </c>
      <c r="T90" s="37">
        <v>3</v>
      </c>
      <c r="U90" s="37">
        <v>3</v>
      </c>
      <c r="V90" s="37">
        <v>7</v>
      </c>
      <c r="W90" s="37">
        <v>7</v>
      </c>
      <c r="X90">
        <f t="shared" si="21"/>
        <v>45</v>
      </c>
      <c r="AF90" s="82" t="s">
        <v>15</v>
      </c>
      <c r="AG90" s="40">
        <f>AVERAGE(F87:F116)</f>
        <v>3.1</v>
      </c>
      <c r="AH90" s="40">
        <f>SUM(S87:S116)</f>
        <v>165.5</v>
      </c>
    </row>
    <row r="91" spans="1:35" ht="15.75" x14ac:dyDescent="0.25">
      <c r="A91" s="80">
        <v>5</v>
      </c>
      <c r="B91" s="37">
        <v>4</v>
      </c>
      <c r="C91" s="37">
        <v>2</v>
      </c>
      <c r="D91" s="37">
        <v>3</v>
      </c>
      <c r="E91" s="37">
        <v>3</v>
      </c>
      <c r="F91" s="37">
        <v>3</v>
      </c>
      <c r="G91" s="37">
        <v>3</v>
      </c>
      <c r="H91" s="37">
        <v>4</v>
      </c>
      <c r="I91" s="37">
        <v>4</v>
      </c>
      <c r="J91" s="37">
        <v>3</v>
      </c>
      <c r="K91" s="38"/>
      <c r="L91" s="38"/>
      <c r="M91" s="38"/>
      <c r="N91" s="37">
        <v>5</v>
      </c>
      <c r="O91" s="37">
        <v>8</v>
      </c>
      <c r="P91" s="37">
        <v>1</v>
      </c>
      <c r="Q91" s="37">
        <v>4</v>
      </c>
      <c r="R91" s="37">
        <v>4</v>
      </c>
      <c r="S91" s="37">
        <v>4</v>
      </c>
      <c r="T91" s="37">
        <v>4</v>
      </c>
      <c r="U91" s="37">
        <v>8</v>
      </c>
      <c r="V91" s="37">
        <v>8</v>
      </c>
      <c r="W91" s="37">
        <v>4</v>
      </c>
      <c r="X91">
        <f t="shared" si="21"/>
        <v>45</v>
      </c>
      <c r="AF91" s="82" t="s">
        <v>16</v>
      </c>
      <c r="AG91" s="40">
        <f>AVERAGE(G87:G116)</f>
        <v>2.8333333333333335</v>
      </c>
      <c r="AH91" s="40">
        <f>SUM(T87:T116)</f>
        <v>145.5</v>
      </c>
    </row>
    <row r="92" spans="1:35" ht="15.75" x14ac:dyDescent="0.25">
      <c r="A92" s="80">
        <v>6</v>
      </c>
      <c r="B92" s="37">
        <v>1</v>
      </c>
      <c r="C92" s="37">
        <v>2</v>
      </c>
      <c r="D92" s="37">
        <v>3</v>
      </c>
      <c r="E92" s="37">
        <v>2</v>
      </c>
      <c r="F92" s="37">
        <v>1</v>
      </c>
      <c r="G92" s="37">
        <v>2</v>
      </c>
      <c r="H92" s="37">
        <v>2</v>
      </c>
      <c r="I92" s="37">
        <v>2</v>
      </c>
      <c r="J92" s="37">
        <v>2</v>
      </c>
      <c r="K92" s="38"/>
      <c r="L92" s="38"/>
      <c r="M92" s="38"/>
      <c r="N92" s="37">
        <v>6</v>
      </c>
      <c r="O92" s="37">
        <v>1.5</v>
      </c>
      <c r="P92" s="37">
        <v>5.5</v>
      </c>
      <c r="Q92" s="37">
        <v>9</v>
      </c>
      <c r="R92" s="37">
        <v>5.5</v>
      </c>
      <c r="S92" s="37">
        <v>1.5</v>
      </c>
      <c r="T92" s="37">
        <v>5.5</v>
      </c>
      <c r="U92" s="37">
        <v>5.5</v>
      </c>
      <c r="V92" s="37">
        <v>5.5</v>
      </c>
      <c r="W92" s="37">
        <v>5.5</v>
      </c>
      <c r="X92">
        <f>SUM(O92:W92)</f>
        <v>45</v>
      </c>
      <c r="AF92" s="82" t="s">
        <v>17</v>
      </c>
      <c r="AG92" s="40">
        <f>AVERAGE(H87:H116)</f>
        <v>2.6</v>
      </c>
      <c r="AH92" s="40">
        <f>SUM(U87:U116)</f>
        <v>128.5</v>
      </c>
    </row>
    <row r="93" spans="1:35" ht="15.75" x14ac:dyDescent="0.25">
      <c r="A93" s="80">
        <v>7</v>
      </c>
      <c r="B93" s="37">
        <v>4</v>
      </c>
      <c r="C93" s="37">
        <v>3</v>
      </c>
      <c r="D93" s="37">
        <v>3</v>
      </c>
      <c r="E93" s="37">
        <v>3</v>
      </c>
      <c r="F93" s="37">
        <v>3</v>
      </c>
      <c r="G93" s="37">
        <v>3</v>
      </c>
      <c r="H93" s="37">
        <v>2</v>
      </c>
      <c r="I93" s="37">
        <v>3</v>
      </c>
      <c r="J93" s="37">
        <v>4</v>
      </c>
      <c r="K93" s="38"/>
      <c r="L93" s="38"/>
      <c r="M93" s="38"/>
      <c r="N93" s="37">
        <v>7</v>
      </c>
      <c r="O93" s="37">
        <v>8.5</v>
      </c>
      <c r="P93" s="37">
        <v>4.5</v>
      </c>
      <c r="Q93" s="37">
        <v>4.5</v>
      </c>
      <c r="R93" s="37">
        <v>4.5</v>
      </c>
      <c r="S93" s="37">
        <v>4.5</v>
      </c>
      <c r="T93" s="37">
        <v>4.5</v>
      </c>
      <c r="U93" s="37">
        <v>1</v>
      </c>
      <c r="V93" s="37">
        <v>4.5</v>
      </c>
      <c r="W93" s="37">
        <v>8.5</v>
      </c>
      <c r="X93">
        <f t="shared" ref="X93:X116" si="22">SUM(O93:W93)</f>
        <v>45</v>
      </c>
      <c r="AF93" s="83" t="s">
        <v>18</v>
      </c>
      <c r="AG93" s="40">
        <f>AVERAGE(I87:I116)</f>
        <v>3.1666666666666665</v>
      </c>
      <c r="AH93" s="40">
        <f>SUM(V87:V116)</f>
        <v>171</v>
      </c>
    </row>
    <row r="94" spans="1:35" ht="15.75" x14ac:dyDescent="0.25">
      <c r="A94" s="80">
        <v>8</v>
      </c>
      <c r="B94" s="37">
        <v>3</v>
      </c>
      <c r="C94" s="37">
        <v>3</v>
      </c>
      <c r="D94" s="37">
        <v>3</v>
      </c>
      <c r="E94" s="37">
        <v>3</v>
      </c>
      <c r="F94" s="37">
        <v>3</v>
      </c>
      <c r="G94" s="37">
        <v>3</v>
      </c>
      <c r="H94" s="37">
        <v>3</v>
      </c>
      <c r="I94" s="37">
        <v>3</v>
      </c>
      <c r="J94" s="37">
        <v>3</v>
      </c>
      <c r="K94" s="38"/>
      <c r="L94" s="38"/>
      <c r="M94" s="38"/>
      <c r="N94" s="37">
        <v>8</v>
      </c>
      <c r="O94" s="37">
        <v>5</v>
      </c>
      <c r="P94" s="37">
        <v>5</v>
      </c>
      <c r="Q94" s="37">
        <v>5</v>
      </c>
      <c r="R94" s="37">
        <v>5</v>
      </c>
      <c r="S94" s="37">
        <v>5</v>
      </c>
      <c r="T94" s="37">
        <v>5</v>
      </c>
      <c r="U94" s="37">
        <v>5</v>
      </c>
      <c r="V94" s="37">
        <v>5</v>
      </c>
      <c r="W94" s="37">
        <v>5</v>
      </c>
      <c r="X94">
        <f t="shared" si="22"/>
        <v>45</v>
      </c>
      <c r="AF94" s="82" t="s">
        <v>19</v>
      </c>
      <c r="AG94" s="40">
        <f>AVERAGE(J87:J116)</f>
        <v>2.8</v>
      </c>
      <c r="AH94" s="40">
        <f>SUM(W87:W116)</f>
        <v>155</v>
      </c>
    </row>
    <row r="95" spans="1:35" ht="15.75" x14ac:dyDescent="0.25">
      <c r="A95" s="80">
        <v>9</v>
      </c>
      <c r="B95" s="37">
        <v>2</v>
      </c>
      <c r="C95" s="37">
        <v>2</v>
      </c>
      <c r="D95" s="37">
        <v>2</v>
      </c>
      <c r="E95" s="37">
        <v>2</v>
      </c>
      <c r="F95" s="37">
        <v>2</v>
      </c>
      <c r="G95" s="37">
        <v>3</v>
      </c>
      <c r="H95" s="37">
        <v>2</v>
      </c>
      <c r="I95" s="37">
        <v>2</v>
      </c>
      <c r="J95" s="37">
        <v>2</v>
      </c>
      <c r="K95" s="38"/>
      <c r="L95" s="38"/>
      <c r="M95" s="38"/>
      <c r="N95" s="37">
        <v>9</v>
      </c>
      <c r="O95" s="37">
        <v>5</v>
      </c>
      <c r="P95" s="37">
        <v>5</v>
      </c>
      <c r="Q95" s="37">
        <v>5</v>
      </c>
      <c r="R95" s="37">
        <v>5</v>
      </c>
      <c r="S95" s="37">
        <v>5</v>
      </c>
      <c r="T95" s="37">
        <v>5</v>
      </c>
      <c r="U95" s="37">
        <v>5</v>
      </c>
      <c r="V95" s="37">
        <v>5</v>
      </c>
      <c r="W95" s="37">
        <v>5</v>
      </c>
      <c r="X95">
        <f t="shared" si="22"/>
        <v>45</v>
      </c>
      <c r="AF95" s="81" t="s">
        <v>73</v>
      </c>
      <c r="AG95" s="145">
        <f>1.645*SQRT((30*9*(9+1)/8))</f>
        <v>30.220579701587461</v>
      </c>
      <c r="AH95" s="145"/>
    </row>
    <row r="96" spans="1:35" x14ac:dyDescent="0.25">
      <c r="A96" s="80">
        <v>10</v>
      </c>
      <c r="B96" s="37">
        <v>4</v>
      </c>
      <c r="C96" s="37">
        <v>4</v>
      </c>
      <c r="D96" s="37">
        <v>3</v>
      </c>
      <c r="E96" s="37">
        <v>3</v>
      </c>
      <c r="F96" s="37">
        <v>3</v>
      </c>
      <c r="G96" s="37">
        <v>3</v>
      </c>
      <c r="H96" s="37">
        <v>3</v>
      </c>
      <c r="I96" s="37">
        <v>3</v>
      </c>
      <c r="J96" s="37">
        <v>4</v>
      </c>
      <c r="K96" s="38"/>
      <c r="L96" s="38"/>
      <c r="M96" s="38"/>
      <c r="N96" s="37">
        <v>10</v>
      </c>
      <c r="O96" s="37">
        <v>8</v>
      </c>
      <c r="P96" s="37">
        <v>8</v>
      </c>
      <c r="Q96" s="37">
        <v>3.5</v>
      </c>
      <c r="R96" s="37">
        <v>3.5</v>
      </c>
      <c r="S96" s="37">
        <v>3.5</v>
      </c>
      <c r="T96" s="37">
        <v>3.5</v>
      </c>
      <c r="U96" s="37">
        <v>3.5</v>
      </c>
      <c r="V96" s="37">
        <v>3.5</v>
      </c>
      <c r="W96" s="37">
        <v>8</v>
      </c>
      <c r="X96">
        <f t="shared" si="22"/>
        <v>45</v>
      </c>
    </row>
    <row r="97" spans="1:24" x14ac:dyDescent="0.25">
      <c r="A97" s="80">
        <v>11</v>
      </c>
      <c r="B97" s="37">
        <v>1</v>
      </c>
      <c r="C97" s="37">
        <v>2</v>
      </c>
      <c r="D97" s="37">
        <v>2</v>
      </c>
      <c r="E97" s="37">
        <v>2</v>
      </c>
      <c r="F97" s="37">
        <v>2</v>
      </c>
      <c r="G97" s="37">
        <v>1</v>
      </c>
      <c r="H97" s="37">
        <v>2</v>
      </c>
      <c r="I97" s="37">
        <v>2</v>
      </c>
      <c r="J97" s="37">
        <v>3</v>
      </c>
      <c r="K97" s="38"/>
      <c r="L97" s="38"/>
      <c r="M97" s="38"/>
      <c r="N97" s="37">
        <v>11</v>
      </c>
      <c r="O97" s="37">
        <v>1.5</v>
      </c>
      <c r="P97" s="37">
        <v>5.5</v>
      </c>
      <c r="Q97" s="37">
        <v>5.5</v>
      </c>
      <c r="R97" s="37">
        <v>5.5</v>
      </c>
      <c r="S97" s="37">
        <v>5.5</v>
      </c>
      <c r="T97" s="37">
        <v>1.5</v>
      </c>
      <c r="U97" s="37">
        <v>5.5</v>
      </c>
      <c r="V97" s="37">
        <v>5.5</v>
      </c>
      <c r="W97" s="37">
        <v>9</v>
      </c>
      <c r="X97">
        <f t="shared" si="22"/>
        <v>45</v>
      </c>
    </row>
    <row r="98" spans="1:24" x14ac:dyDescent="0.25">
      <c r="A98" s="80">
        <v>12</v>
      </c>
      <c r="B98" s="37">
        <v>2</v>
      </c>
      <c r="C98" s="37">
        <v>3</v>
      </c>
      <c r="D98" s="37">
        <v>2</v>
      </c>
      <c r="E98" s="37">
        <v>2</v>
      </c>
      <c r="F98" s="37">
        <v>4</v>
      </c>
      <c r="G98" s="37">
        <v>4</v>
      </c>
      <c r="H98" s="37">
        <v>2</v>
      </c>
      <c r="I98" s="37">
        <v>4</v>
      </c>
      <c r="J98" s="37">
        <v>2</v>
      </c>
      <c r="K98" s="38"/>
      <c r="L98" s="38"/>
      <c r="M98" s="38"/>
      <c r="N98" s="37">
        <v>12</v>
      </c>
      <c r="O98" s="37">
        <v>3</v>
      </c>
      <c r="P98" s="37">
        <v>6</v>
      </c>
      <c r="Q98" s="37">
        <v>3</v>
      </c>
      <c r="R98" s="37">
        <v>3</v>
      </c>
      <c r="S98" s="37">
        <v>8</v>
      </c>
      <c r="T98" s="37">
        <v>8</v>
      </c>
      <c r="U98" s="37">
        <v>3</v>
      </c>
      <c r="V98" s="37">
        <v>8</v>
      </c>
      <c r="W98" s="37">
        <v>3</v>
      </c>
      <c r="X98">
        <f t="shared" si="22"/>
        <v>45</v>
      </c>
    </row>
    <row r="99" spans="1:24" x14ac:dyDescent="0.25">
      <c r="A99" s="80">
        <v>13</v>
      </c>
      <c r="B99" s="37">
        <v>4</v>
      </c>
      <c r="C99" s="37">
        <v>4</v>
      </c>
      <c r="D99" s="37">
        <v>4</v>
      </c>
      <c r="E99" s="37">
        <v>3</v>
      </c>
      <c r="F99" s="37">
        <v>4</v>
      </c>
      <c r="G99" s="37">
        <v>3</v>
      </c>
      <c r="H99" s="37">
        <v>3</v>
      </c>
      <c r="I99" s="37">
        <v>3</v>
      </c>
      <c r="J99" s="37">
        <v>4</v>
      </c>
      <c r="K99" s="38"/>
      <c r="L99" s="38"/>
      <c r="M99" s="38"/>
      <c r="N99" s="37">
        <v>13</v>
      </c>
      <c r="O99" s="37">
        <v>7</v>
      </c>
      <c r="P99" s="37">
        <v>7</v>
      </c>
      <c r="Q99" s="37">
        <v>7</v>
      </c>
      <c r="R99" s="37">
        <v>2.5</v>
      </c>
      <c r="S99" s="37">
        <v>7</v>
      </c>
      <c r="T99" s="37">
        <v>2.5</v>
      </c>
      <c r="U99" s="37">
        <v>2.5</v>
      </c>
      <c r="V99" s="37">
        <v>2.5</v>
      </c>
      <c r="W99" s="37">
        <v>7</v>
      </c>
      <c r="X99">
        <f t="shared" si="22"/>
        <v>45</v>
      </c>
    </row>
    <row r="100" spans="1:24" x14ac:dyDescent="0.25">
      <c r="A100" s="80">
        <v>14</v>
      </c>
      <c r="B100" s="37">
        <v>4</v>
      </c>
      <c r="C100" s="37">
        <v>4</v>
      </c>
      <c r="D100" s="37">
        <v>3</v>
      </c>
      <c r="E100" s="37">
        <v>3</v>
      </c>
      <c r="F100" s="37">
        <v>3</v>
      </c>
      <c r="G100" s="37">
        <v>4</v>
      </c>
      <c r="H100" s="37">
        <v>3</v>
      </c>
      <c r="I100" s="37">
        <v>3</v>
      </c>
      <c r="J100" s="37">
        <v>4</v>
      </c>
      <c r="K100" s="38"/>
      <c r="L100" s="38"/>
      <c r="M100" s="38"/>
      <c r="N100" s="37">
        <v>14</v>
      </c>
      <c r="O100" s="37">
        <v>7.5</v>
      </c>
      <c r="P100" s="37">
        <v>7.5</v>
      </c>
      <c r="Q100" s="37">
        <v>3</v>
      </c>
      <c r="R100" s="37">
        <v>3</v>
      </c>
      <c r="S100" s="37">
        <v>3</v>
      </c>
      <c r="T100" s="37">
        <v>7.5</v>
      </c>
      <c r="U100" s="37">
        <v>3</v>
      </c>
      <c r="V100" s="37">
        <v>3</v>
      </c>
      <c r="W100" s="37">
        <v>7.5</v>
      </c>
      <c r="X100">
        <f t="shared" si="22"/>
        <v>45</v>
      </c>
    </row>
    <row r="101" spans="1:24" x14ac:dyDescent="0.25">
      <c r="A101" s="80">
        <v>15</v>
      </c>
      <c r="B101" s="37">
        <v>4</v>
      </c>
      <c r="C101" s="37">
        <v>3</v>
      </c>
      <c r="D101" s="37">
        <v>3</v>
      </c>
      <c r="E101" s="37">
        <v>1</v>
      </c>
      <c r="F101" s="37">
        <v>1</v>
      </c>
      <c r="G101" s="37">
        <v>1</v>
      </c>
      <c r="H101" s="37">
        <v>2</v>
      </c>
      <c r="I101" s="37">
        <v>2</v>
      </c>
      <c r="J101" s="37">
        <v>1</v>
      </c>
      <c r="K101" s="38"/>
      <c r="L101" s="38"/>
      <c r="M101" s="38"/>
      <c r="N101" s="37">
        <v>15</v>
      </c>
      <c r="O101" s="37">
        <v>9</v>
      </c>
      <c r="P101" s="37">
        <v>7.5</v>
      </c>
      <c r="Q101" s="37">
        <v>7.5</v>
      </c>
      <c r="R101" s="37">
        <v>2.5</v>
      </c>
      <c r="S101" s="37">
        <v>2.5</v>
      </c>
      <c r="T101" s="37">
        <v>2.5</v>
      </c>
      <c r="U101" s="37">
        <v>5.5</v>
      </c>
      <c r="V101" s="37">
        <v>5.5</v>
      </c>
      <c r="W101" s="37">
        <v>2.5</v>
      </c>
      <c r="X101">
        <f t="shared" si="22"/>
        <v>45</v>
      </c>
    </row>
    <row r="102" spans="1:24" x14ac:dyDescent="0.25">
      <c r="A102" s="80">
        <v>16</v>
      </c>
      <c r="B102" s="37">
        <v>1</v>
      </c>
      <c r="C102" s="37">
        <v>2</v>
      </c>
      <c r="D102" s="37">
        <v>5</v>
      </c>
      <c r="E102" s="37">
        <v>3</v>
      </c>
      <c r="F102" s="37">
        <v>4</v>
      </c>
      <c r="G102" s="37">
        <v>4</v>
      </c>
      <c r="H102" s="37">
        <v>2</v>
      </c>
      <c r="I102" s="37">
        <v>4</v>
      </c>
      <c r="J102" s="37">
        <v>3</v>
      </c>
      <c r="K102" s="38"/>
      <c r="L102" s="38"/>
      <c r="M102" s="38"/>
      <c r="N102" s="37">
        <v>16</v>
      </c>
      <c r="O102" s="37">
        <v>1</v>
      </c>
      <c r="P102" s="37">
        <v>2.5</v>
      </c>
      <c r="Q102" s="37">
        <v>9</v>
      </c>
      <c r="R102" s="37">
        <v>4.5</v>
      </c>
      <c r="S102" s="37">
        <v>7</v>
      </c>
      <c r="T102" s="37">
        <v>7</v>
      </c>
      <c r="U102" s="37">
        <v>2.5</v>
      </c>
      <c r="V102" s="37">
        <v>7</v>
      </c>
      <c r="W102" s="37">
        <v>4.5</v>
      </c>
      <c r="X102">
        <f t="shared" si="22"/>
        <v>45</v>
      </c>
    </row>
    <row r="103" spans="1:24" x14ac:dyDescent="0.25">
      <c r="A103" s="80">
        <v>17</v>
      </c>
      <c r="B103" s="37">
        <v>4</v>
      </c>
      <c r="C103" s="37">
        <v>3</v>
      </c>
      <c r="D103" s="37">
        <v>3</v>
      </c>
      <c r="E103" s="37">
        <v>4</v>
      </c>
      <c r="F103" s="37">
        <v>4</v>
      </c>
      <c r="G103" s="37">
        <v>3</v>
      </c>
      <c r="H103" s="37">
        <v>3</v>
      </c>
      <c r="I103" s="37">
        <v>3</v>
      </c>
      <c r="J103" s="37">
        <v>3</v>
      </c>
      <c r="K103" s="38"/>
      <c r="L103" s="38"/>
      <c r="M103" s="38"/>
      <c r="N103" s="37">
        <v>17</v>
      </c>
      <c r="O103" s="37">
        <v>8</v>
      </c>
      <c r="P103" s="37">
        <v>3.5</v>
      </c>
      <c r="Q103" s="37">
        <v>3.5</v>
      </c>
      <c r="R103" s="37">
        <v>8</v>
      </c>
      <c r="S103" s="37">
        <v>8</v>
      </c>
      <c r="T103" s="37">
        <v>3.5</v>
      </c>
      <c r="U103" s="37">
        <v>3.5</v>
      </c>
      <c r="V103" s="37">
        <v>3.5</v>
      </c>
      <c r="W103" s="37">
        <v>3.5</v>
      </c>
      <c r="X103">
        <f t="shared" si="22"/>
        <v>45</v>
      </c>
    </row>
    <row r="104" spans="1:24" x14ac:dyDescent="0.25">
      <c r="A104" s="80">
        <v>18</v>
      </c>
      <c r="B104" s="37">
        <v>2</v>
      </c>
      <c r="C104" s="37">
        <v>3</v>
      </c>
      <c r="D104" s="37">
        <v>3</v>
      </c>
      <c r="E104" s="37">
        <v>2</v>
      </c>
      <c r="F104" s="37">
        <v>2</v>
      </c>
      <c r="G104" s="37">
        <v>2</v>
      </c>
      <c r="H104" s="37">
        <v>1</v>
      </c>
      <c r="I104" s="37">
        <v>2</v>
      </c>
      <c r="J104" s="37">
        <v>2</v>
      </c>
      <c r="K104" s="38"/>
      <c r="L104" s="38"/>
      <c r="M104" s="38"/>
      <c r="N104" s="37">
        <v>18</v>
      </c>
      <c r="O104" s="37">
        <v>4.5</v>
      </c>
      <c r="P104" s="37">
        <v>8.5</v>
      </c>
      <c r="Q104" s="37">
        <v>8.5</v>
      </c>
      <c r="R104" s="37">
        <v>4.5</v>
      </c>
      <c r="S104" s="37">
        <v>4.5</v>
      </c>
      <c r="T104" s="37">
        <v>4.5</v>
      </c>
      <c r="U104" s="37">
        <v>1</v>
      </c>
      <c r="V104" s="37">
        <v>4.5</v>
      </c>
      <c r="W104" s="37">
        <v>4.5</v>
      </c>
      <c r="X104">
        <f t="shared" si="22"/>
        <v>45</v>
      </c>
    </row>
    <row r="105" spans="1:24" x14ac:dyDescent="0.25">
      <c r="A105" s="80">
        <v>19</v>
      </c>
      <c r="B105" s="37">
        <v>3</v>
      </c>
      <c r="C105" s="37">
        <v>2</v>
      </c>
      <c r="D105" s="37">
        <v>1</v>
      </c>
      <c r="E105" s="37">
        <v>4</v>
      </c>
      <c r="F105" s="37">
        <v>2</v>
      </c>
      <c r="G105" s="37">
        <v>3</v>
      </c>
      <c r="H105" s="37">
        <v>3</v>
      </c>
      <c r="I105" s="37">
        <v>3</v>
      </c>
      <c r="J105" s="37">
        <v>3</v>
      </c>
      <c r="K105" s="38"/>
      <c r="L105" s="38"/>
      <c r="M105" s="38"/>
      <c r="N105" s="37">
        <v>19</v>
      </c>
      <c r="O105" s="37">
        <v>6</v>
      </c>
      <c r="P105" s="37">
        <v>2.5</v>
      </c>
      <c r="Q105" s="37">
        <v>1</v>
      </c>
      <c r="R105" s="37">
        <v>9</v>
      </c>
      <c r="S105" s="37">
        <v>2.5</v>
      </c>
      <c r="T105" s="37">
        <v>6</v>
      </c>
      <c r="U105" s="37">
        <v>6</v>
      </c>
      <c r="V105" s="37">
        <v>6</v>
      </c>
      <c r="W105" s="37">
        <v>6</v>
      </c>
      <c r="X105">
        <f t="shared" si="22"/>
        <v>45</v>
      </c>
    </row>
    <row r="106" spans="1:24" x14ac:dyDescent="0.25">
      <c r="A106" s="80">
        <v>20</v>
      </c>
      <c r="B106" s="37">
        <v>3</v>
      </c>
      <c r="C106" s="37">
        <v>2</v>
      </c>
      <c r="D106" s="37">
        <v>2</v>
      </c>
      <c r="E106" s="37">
        <v>4</v>
      </c>
      <c r="F106" s="37">
        <v>4</v>
      </c>
      <c r="G106" s="37">
        <v>3</v>
      </c>
      <c r="H106" s="37">
        <v>2</v>
      </c>
      <c r="I106" s="37">
        <v>3</v>
      </c>
      <c r="J106" s="37">
        <v>3</v>
      </c>
      <c r="K106" s="38"/>
      <c r="L106" s="38"/>
      <c r="M106" s="38"/>
      <c r="N106" s="37">
        <v>20</v>
      </c>
      <c r="O106" s="37">
        <v>5.5</v>
      </c>
      <c r="P106" s="37">
        <v>2</v>
      </c>
      <c r="Q106" s="37">
        <v>2</v>
      </c>
      <c r="R106" s="37">
        <v>8.5</v>
      </c>
      <c r="S106" s="37">
        <v>8.5</v>
      </c>
      <c r="T106" s="37">
        <v>5.5</v>
      </c>
      <c r="U106" s="37">
        <v>2</v>
      </c>
      <c r="V106" s="37">
        <v>5.5</v>
      </c>
      <c r="W106" s="37">
        <v>5.5</v>
      </c>
      <c r="X106">
        <f t="shared" si="22"/>
        <v>45</v>
      </c>
    </row>
    <row r="107" spans="1:24" x14ac:dyDescent="0.25">
      <c r="A107" s="80">
        <v>21</v>
      </c>
      <c r="B107" s="37">
        <v>2</v>
      </c>
      <c r="C107" s="37">
        <v>2</v>
      </c>
      <c r="D107" s="37">
        <v>2</v>
      </c>
      <c r="E107" s="37">
        <v>2</v>
      </c>
      <c r="F107" s="37">
        <v>2</v>
      </c>
      <c r="G107" s="37">
        <v>4</v>
      </c>
      <c r="H107" s="37">
        <v>2</v>
      </c>
      <c r="I107" s="37">
        <v>3</v>
      </c>
      <c r="J107" s="37">
        <v>2</v>
      </c>
      <c r="K107" s="38"/>
      <c r="L107" s="38"/>
      <c r="M107" s="38"/>
      <c r="N107" s="37">
        <v>21</v>
      </c>
      <c r="O107" s="37">
        <v>4</v>
      </c>
      <c r="P107" s="37">
        <v>4</v>
      </c>
      <c r="Q107" s="37">
        <v>4</v>
      </c>
      <c r="R107" s="37">
        <v>4</v>
      </c>
      <c r="S107" s="37">
        <v>4</v>
      </c>
      <c r="T107" s="37">
        <v>9</v>
      </c>
      <c r="U107" s="37">
        <v>4</v>
      </c>
      <c r="V107" s="37">
        <v>8</v>
      </c>
      <c r="W107" s="37">
        <v>4</v>
      </c>
      <c r="X107">
        <f t="shared" si="22"/>
        <v>45</v>
      </c>
    </row>
    <row r="108" spans="1:24" x14ac:dyDescent="0.25">
      <c r="A108" s="80">
        <v>22</v>
      </c>
      <c r="B108" s="37">
        <v>3</v>
      </c>
      <c r="C108" s="37">
        <v>2</v>
      </c>
      <c r="D108" s="37">
        <v>5</v>
      </c>
      <c r="E108" s="37">
        <v>4</v>
      </c>
      <c r="F108" s="37">
        <v>5</v>
      </c>
      <c r="G108" s="37">
        <v>1</v>
      </c>
      <c r="H108" s="37">
        <v>4</v>
      </c>
      <c r="I108" s="37">
        <v>4</v>
      </c>
      <c r="J108" s="37">
        <v>4</v>
      </c>
      <c r="K108" s="38"/>
      <c r="L108" s="38"/>
      <c r="M108" s="38"/>
      <c r="N108" s="37">
        <v>22</v>
      </c>
      <c r="O108" s="37">
        <v>3</v>
      </c>
      <c r="P108" s="37">
        <v>2</v>
      </c>
      <c r="Q108" s="37">
        <v>8.5</v>
      </c>
      <c r="R108" s="37">
        <v>5.5</v>
      </c>
      <c r="S108" s="37">
        <v>8.5</v>
      </c>
      <c r="T108" s="37">
        <v>1</v>
      </c>
      <c r="U108" s="37">
        <v>5.5</v>
      </c>
      <c r="V108" s="37">
        <v>5.5</v>
      </c>
      <c r="W108" s="37">
        <v>5.5</v>
      </c>
      <c r="X108">
        <f t="shared" si="22"/>
        <v>45</v>
      </c>
    </row>
    <row r="109" spans="1:24" x14ac:dyDescent="0.25">
      <c r="A109" s="80">
        <v>23</v>
      </c>
      <c r="B109" s="37">
        <v>3</v>
      </c>
      <c r="C109" s="37">
        <v>3</v>
      </c>
      <c r="D109" s="37">
        <v>3</v>
      </c>
      <c r="E109" s="37">
        <v>2</v>
      </c>
      <c r="F109" s="37">
        <v>2</v>
      </c>
      <c r="G109" s="37">
        <v>3</v>
      </c>
      <c r="H109" s="37">
        <v>3</v>
      </c>
      <c r="I109" s="37">
        <v>2</v>
      </c>
      <c r="J109" s="37">
        <v>3</v>
      </c>
      <c r="K109" s="38"/>
      <c r="L109" s="38"/>
      <c r="M109" s="38"/>
      <c r="N109" s="37">
        <v>23</v>
      </c>
      <c r="O109" s="37">
        <v>6.5</v>
      </c>
      <c r="P109" s="37">
        <v>6.5</v>
      </c>
      <c r="Q109" s="37">
        <v>6.5</v>
      </c>
      <c r="R109" s="37">
        <v>2</v>
      </c>
      <c r="S109" s="37">
        <v>2</v>
      </c>
      <c r="T109" s="37">
        <v>6.5</v>
      </c>
      <c r="U109" s="37">
        <v>6.5</v>
      </c>
      <c r="V109" s="37">
        <v>2</v>
      </c>
      <c r="W109" s="37">
        <v>6.5</v>
      </c>
      <c r="X109">
        <f t="shared" si="22"/>
        <v>45</v>
      </c>
    </row>
    <row r="110" spans="1:24" x14ac:dyDescent="0.25">
      <c r="A110" s="80">
        <v>24</v>
      </c>
      <c r="B110" s="37">
        <v>2</v>
      </c>
      <c r="C110" s="37">
        <v>4</v>
      </c>
      <c r="D110" s="37">
        <v>2</v>
      </c>
      <c r="E110" s="37">
        <v>2</v>
      </c>
      <c r="F110" s="37">
        <v>4</v>
      </c>
      <c r="G110" s="37">
        <v>2</v>
      </c>
      <c r="H110" s="37">
        <v>2</v>
      </c>
      <c r="I110" s="37">
        <v>4</v>
      </c>
      <c r="J110" s="39">
        <v>2</v>
      </c>
      <c r="K110" s="38"/>
      <c r="L110" s="38"/>
      <c r="M110" s="38"/>
      <c r="N110" s="37">
        <v>24</v>
      </c>
      <c r="O110" s="37">
        <v>3.5</v>
      </c>
      <c r="P110" s="37">
        <v>8</v>
      </c>
      <c r="Q110" s="37">
        <v>3.5</v>
      </c>
      <c r="R110" s="37">
        <v>3.5</v>
      </c>
      <c r="S110" s="37">
        <v>8</v>
      </c>
      <c r="T110" s="37">
        <v>3.5</v>
      </c>
      <c r="U110" s="37">
        <v>3.5</v>
      </c>
      <c r="V110" s="37">
        <v>8</v>
      </c>
      <c r="W110" s="37">
        <v>3.5</v>
      </c>
      <c r="X110">
        <f t="shared" si="22"/>
        <v>45</v>
      </c>
    </row>
    <row r="111" spans="1:24" x14ac:dyDescent="0.25">
      <c r="A111" s="80">
        <v>25</v>
      </c>
      <c r="B111" s="37">
        <v>2</v>
      </c>
      <c r="C111" s="37">
        <v>3</v>
      </c>
      <c r="D111" s="37">
        <v>3</v>
      </c>
      <c r="E111" s="37">
        <v>2</v>
      </c>
      <c r="F111" s="37">
        <v>4</v>
      </c>
      <c r="G111" s="37">
        <v>3</v>
      </c>
      <c r="H111" s="37">
        <v>2</v>
      </c>
      <c r="I111" s="37">
        <v>2</v>
      </c>
      <c r="J111" s="37">
        <v>3</v>
      </c>
      <c r="K111" s="38"/>
      <c r="L111" s="38"/>
      <c r="M111" s="38"/>
      <c r="N111" s="37">
        <v>25</v>
      </c>
      <c r="O111" s="37">
        <v>2.5</v>
      </c>
      <c r="P111" s="37">
        <v>6.5</v>
      </c>
      <c r="Q111" s="37">
        <v>6.5</v>
      </c>
      <c r="R111" s="37">
        <v>2.5</v>
      </c>
      <c r="S111" s="37">
        <v>9</v>
      </c>
      <c r="T111" s="37">
        <v>6.5</v>
      </c>
      <c r="U111" s="37">
        <v>2.5</v>
      </c>
      <c r="V111" s="37">
        <v>2.5</v>
      </c>
      <c r="W111" s="37">
        <v>6.5</v>
      </c>
      <c r="X111">
        <f t="shared" si="22"/>
        <v>45</v>
      </c>
    </row>
    <row r="112" spans="1:24" x14ac:dyDescent="0.25">
      <c r="A112" s="80">
        <v>26</v>
      </c>
      <c r="B112" s="37">
        <v>4</v>
      </c>
      <c r="C112" s="37">
        <v>3</v>
      </c>
      <c r="D112" s="37">
        <v>4</v>
      </c>
      <c r="E112" s="37">
        <v>3</v>
      </c>
      <c r="F112" s="37">
        <v>4</v>
      </c>
      <c r="G112" s="37">
        <v>2</v>
      </c>
      <c r="H112" s="37">
        <v>4</v>
      </c>
      <c r="I112" s="37">
        <v>2</v>
      </c>
      <c r="J112" s="37">
        <v>3</v>
      </c>
      <c r="K112" s="38"/>
      <c r="L112" s="38"/>
      <c r="M112" s="38"/>
      <c r="N112" s="37">
        <v>26</v>
      </c>
      <c r="O112" s="37">
        <v>7.5</v>
      </c>
      <c r="P112" s="37">
        <v>4</v>
      </c>
      <c r="Q112" s="37">
        <v>7.5</v>
      </c>
      <c r="R112" s="37">
        <v>4</v>
      </c>
      <c r="S112" s="37">
        <v>7.5</v>
      </c>
      <c r="T112" s="37">
        <v>1.5</v>
      </c>
      <c r="U112" s="37">
        <v>7.5</v>
      </c>
      <c r="V112" s="37">
        <v>1.5</v>
      </c>
      <c r="W112" s="37">
        <v>4</v>
      </c>
      <c r="X112">
        <f t="shared" si="22"/>
        <v>45</v>
      </c>
    </row>
    <row r="113" spans="1:35" x14ac:dyDescent="0.25">
      <c r="A113" s="80">
        <v>27</v>
      </c>
      <c r="B113" s="37">
        <v>2</v>
      </c>
      <c r="C113" s="37">
        <v>2</v>
      </c>
      <c r="D113" s="37">
        <v>1</v>
      </c>
      <c r="E113" s="37">
        <v>4</v>
      </c>
      <c r="F113" s="37">
        <v>5</v>
      </c>
      <c r="G113" s="37">
        <v>4</v>
      </c>
      <c r="H113" s="37">
        <v>2</v>
      </c>
      <c r="I113" s="37">
        <v>4</v>
      </c>
      <c r="J113" s="37">
        <v>1</v>
      </c>
      <c r="K113" s="38"/>
      <c r="L113" s="38"/>
      <c r="M113" s="38"/>
      <c r="N113" s="37">
        <v>27</v>
      </c>
      <c r="O113" s="37">
        <v>4</v>
      </c>
      <c r="P113" s="37">
        <v>4</v>
      </c>
      <c r="Q113" s="37">
        <v>1.5</v>
      </c>
      <c r="R113" s="37">
        <v>7</v>
      </c>
      <c r="S113" s="37">
        <v>9</v>
      </c>
      <c r="T113" s="37">
        <v>7</v>
      </c>
      <c r="U113" s="37">
        <v>4</v>
      </c>
      <c r="V113" s="37">
        <v>7</v>
      </c>
      <c r="W113" s="37">
        <v>1.5</v>
      </c>
      <c r="X113">
        <f t="shared" si="22"/>
        <v>45</v>
      </c>
    </row>
    <row r="114" spans="1:35" x14ac:dyDescent="0.25">
      <c r="A114" s="80">
        <v>28</v>
      </c>
      <c r="B114" s="37">
        <v>3</v>
      </c>
      <c r="C114" s="37">
        <v>1</v>
      </c>
      <c r="D114" s="37">
        <v>1</v>
      </c>
      <c r="E114" s="37">
        <v>2</v>
      </c>
      <c r="F114" s="37">
        <v>3</v>
      </c>
      <c r="G114" s="37">
        <v>2</v>
      </c>
      <c r="H114" s="37">
        <v>4</v>
      </c>
      <c r="I114" s="37">
        <v>4</v>
      </c>
      <c r="J114" s="37">
        <v>4</v>
      </c>
      <c r="K114" s="38"/>
      <c r="L114" s="38"/>
      <c r="M114" s="38"/>
      <c r="N114" s="37">
        <v>28</v>
      </c>
      <c r="O114" s="37">
        <v>5.5</v>
      </c>
      <c r="P114" s="37">
        <v>1.5</v>
      </c>
      <c r="Q114" s="37">
        <v>1.5</v>
      </c>
      <c r="R114" s="37">
        <v>3.5</v>
      </c>
      <c r="S114" s="37">
        <v>5.5</v>
      </c>
      <c r="T114" s="37">
        <v>3.5</v>
      </c>
      <c r="U114" s="37">
        <v>8</v>
      </c>
      <c r="V114" s="37">
        <v>8</v>
      </c>
      <c r="W114" s="37">
        <v>8</v>
      </c>
      <c r="X114">
        <f t="shared" si="22"/>
        <v>45</v>
      </c>
    </row>
    <row r="115" spans="1:35" x14ac:dyDescent="0.25">
      <c r="A115" s="80">
        <v>29</v>
      </c>
      <c r="B115" s="23">
        <v>5</v>
      </c>
      <c r="C115" s="23">
        <v>5</v>
      </c>
      <c r="D115" s="23">
        <v>4</v>
      </c>
      <c r="E115" s="23">
        <v>4</v>
      </c>
      <c r="F115" s="23">
        <v>4</v>
      </c>
      <c r="G115" s="23">
        <v>5</v>
      </c>
      <c r="H115" s="23">
        <v>5</v>
      </c>
      <c r="I115" s="23">
        <v>5</v>
      </c>
      <c r="J115" s="23">
        <v>4</v>
      </c>
      <c r="N115" s="80">
        <v>29</v>
      </c>
      <c r="O115" s="23">
        <v>7</v>
      </c>
      <c r="P115" s="23">
        <v>7</v>
      </c>
      <c r="Q115" s="23">
        <v>2.5</v>
      </c>
      <c r="R115" s="23">
        <v>2.5</v>
      </c>
      <c r="S115" s="23">
        <v>2.5</v>
      </c>
      <c r="T115" s="23">
        <v>7</v>
      </c>
      <c r="U115" s="23">
        <v>7</v>
      </c>
      <c r="V115" s="23">
        <v>7</v>
      </c>
      <c r="W115" s="23">
        <v>2.5</v>
      </c>
      <c r="X115">
        <f t="shared" si="22"/>
        <v>45</v>
      </c>
    </row>
    <row r="116" spans="1:35" x14ac:dyDescent="0.25">
      <c r="A116" s="80">
        <v>30</v>
      </c>
      <c r="B116" s="23">
        <v>2</v>
      </c>
      <c r="C116" s="23">
        <v>2</v>
      </c>
      <c r="D116" s="23">
        <v>2</v>
      </c>
      <c r="E116" s="23">
        <v>2</v>
      </c>
      <c r="F116" s="23">
        <v>2</v>
      </c>
      <c r="G116" s="23">
        <v>2</v>
      </c>
      <c r="H116" s="23">
        <v>2</v>
      </c>
      <c r="I116" s="23">
        <v>3</v>
      </c>
      <c r="J116" s="23">
        <v>2</v>
      </c>
      <c r="N116" s="80">
        <v>30</v>
      </c>
      <c r="O116" s="23">
        <v>4.5</v>
      </c>
      <c r="P116" s="23">
        <v>4.5</v>
      </c>
      <c r="Q116" s="23">
        <v>4.5</v>
      </c>
      <c r="R116" s="23">
        <v>4.5</v>
      </c>
      <c r="S116" s="23">
        <v>4.5</v>
      </c>
      <c r="T116" s="23">
        <v>4.5</v>
      </c>
      <c r="U116" s="23">
        <v>4.5</v>
      </c>
      <c r="V116" s="23">
        <v>9</v>
      </c>
      <c r="W116" s="23">
        <v>4.5</v>
      </c>
      <c r="X116">
        <f t="shared" si="22"/>
        <v>45</v>
      </c>
    </row>
    <row r="117" spans="1:35" x14ac:dyDescent="0.25">
      <c r="A117" s="36" t="s">
        <v>65</v>
      </c>
      <c r="B117" s="12">
        <f>AVERAGE(B87:B116)</f>
        <v>2.9333333333333331</v>
      </c>
      <c r="C117" s="12">
        <f t="shared" ref="C117:J117" si="23">AVERAGE(C87:C116)</f>
        <v>2.7</v>
      </c>
      <c r="D117" s="12">
        <f t="shared" si="23"/>
        <v>2.8333333333333335</v>
      </c>
      <c r="E117" s="12">
        <f t="shared" si="23"/>
        <v>2.5666666666666669</v>
      </c>
      <c r="F117" s="12">
        <f t="shared" si="23"/>
        <v>3.1</v>
      </c>
      <c r="G117" s="12">
        <f t="shared" si="23"/>
        <v>2.8333333333333335</v>
      </c>
      <c r="H117" s="12">
        <f t="shared" si="23"/>
        <v>2.6</v>
      </c>
      <c r="I117" s="12">
        <f t="shared" si="23"/>
        <v>3.1666666666666665</v>
      </c>
      <c r="J117" s="12">
        <f t="shared" si="23"/>
        <v>2.8</v>
      </c>
      <c r="N117" s="36" t="s">
        <v>68</v>
      </c>
      <c r="O117">
        <f t="shared" ref="O117:W117" si="24">SUM(O87:O116)</f>
        <v>163.5</v>
      </c>
      <c r="P117">
        <f t="shared" si="24"/>
        <v>145</v>
      </c>
      <c r="Q117">
        <f t="shared" si="24"/>
        <v>150</v>
      </c>
      <c r="R117">
        <f t="shared" si="24"/>
        <v>126</v>
      </c>
      <c r="S117">
        <f t="shared" si="24"/>
        <v>165.5</v>
      </c>
      <c r="T117">
        <f t="shared" si="24"/>
        <v>145.5</v>
      </c>
      <c r="U117">
        <f t="shared" si="24"/>
        <v>128.5</v>
      </c>
      <c r="V117">
        <f t="shared" si="24"/>
        <v>171</v>
      </c>
      <c r="W117">
        <f t="shared" si="24"/>
        <v>155</v>
      </c>
    </row>
    <row r="118" spans="1:35" x14ac:dyDescent="0.25">
      <c r="N118" s="36" t="s">
        <v>69</v>
      </c>
      <c r="O118">
        <f t="shared" ref="O118:W118" si="25">AVERAGE(O87:O116)</f>
        <v>5.45</v>
      </c>
      <c r="P118">
        <f t="shared" si="25"/>
        <v>4.833333333333333</v>
      </c>
      <c r="Q118">
        <f t="shared" si="25"/>
        <v>5</v>
      </c>
      <c r="R118">
        <f t="shared" si="25"/>
        <v>4.2</v>
      </c>
      <c r="S118">
        <f t="shared" si="25"/>
        <v>5.5166666666666666</v>
      </c>
      <c r="T118">
        <f t="shared" si="25"/>
        <v>4.8499999999999996</v>
      </c>
      <c r="U118">
        <f t="shared" si="25"/>
        <v>4.2833333333333332</v>
      </c>
      <c r="V118">
        <f t="shared" si="25"/>
        <v>5.7</v>
      </c>
      <c r="W118">
        <f t="shared" si="25"/>
        <v>5.166666666666667</v>
      </c>
    </row>
    <row r="119" spans="1:35" x14ac:dyDescent="0.25">
      <c r="N119" s="36" t="s">
        <v>70</v>
      </c>
      <c r="O119">
        <f t="shared" ref="O119:W119" si="26">O117^2</f>
        <v>26732.25</v>
      </c>
      <c r="P119">
        <f t="shared" si="26"/>
        <v>21025</v>
      </c>
      <c r="Q119">
        <f t="shared" si="26"/>
        <v>22500</v>
      </c>
      <c r="R119">
        <f t="shared" si="26"/>
        <v>15876</v>
      </c>
      <c r="S119">
        <f t="shared" si="26"/>
        <v>27390.25</v>
      </c>
      <c r="T119">
        <f t="shared" si="26"/>
        <v>21170.25</v>
      </c>
      <c r="U119">
        <f t="shared" si="26"/>
        <v>16512.25</v>
      </c>
      <c r="V119">
        <f t="shared" si="26"/>
        <v>29241</v>
      </c>
      <c r="W119">
        <f t="shared" si="26"/>
        <v>24025</v>
      </c>
    </row>
    <row r="123" spans="1:35" x14ac:dyDescent="0.25">
      <c r="A123" s="78" t="s">
        <v>67</v>
      </c>
      <c r="N123" s="78" t="s">
        <v>67</v>
      </c>
    </row>
    <row r="124" spans="1:35" x14ac:dyDescent="0.25">
      <c r="B124" s="79" t="s">
        <v>163</v>
      </c>
      <c r="C124" s="79" t="s">
        <v>164</v>
      </c>
      <c r="D124" s="79" t="s">
        <v>165</v>
      </c>
      <c r="E124" s="79" t="s">
        <v>166</v>
      </c>
      <c r="F124" s="79" t="s">
        <v>167</v>
      </c>
      <c r="G124" s="79" t="s">
        <v>168</v>
      </c>
      <c r="H124" s="79" t="s">
        <v>169</v>
      </c>
      <c r="I124" s="79" t="s">
        <v>170</v>
      </c>
      <c r="J124" s="79" t="s">
        <v>171</v>
      </c>
      <c r="O124" s="79" t="s">
        <v>163</v>
      </c>
      <c r="P124" s="79" t="s">
        <v>164</v>
      </c>
      <c r="Q124" s="79" t="s">
        <v>165</v>
      </c>
      <c r="R124" s="79" t="s">
        <v>166</v>
      </c>
      <c r="S124" s="79" t="s">
        <v>167</v>
      </c>
      <c r="T124" s="79" t="s">
        <v>168</v>
      </c>
      <c r="U124" s="79" t="s">
        <v>169</v>
      </c>
      <c r="V124" s="79" t="s">
        <v>170</v>
      </c>
      <c r="W124" s="79" t="s">
        <v>171</v>
      </c>
    </row>
    <row r="125" spans="1:35" ht="15.75" x14ac:dyDescent="0.25">
      <c r="A125" s="146" t="s">
        <v>62</v>
      </c>
      <c r="B125" s="146" t="s">
        <v>1</v>
      </c>
      <c r="C125" s="146"/>
      <c r="D125" s="146"/>
      <c r="E125" s="146"/>
      <c r="F125" s="146"/>
      <c r="G125" s="146"/>
      <c r="H125" s="146"/>
      <c r="I125" s="146"/>
      <c r="J125" s="146"/>
      <c r="N125" s="146" t="s">
        <v>62</v>
      </c>
      <c r="O125" s="146" t="s">
        <v>1</v>
      </c>
      <c r="P125" s="146"/>
      <c r="Q125" s="146"/>
      <c r="R125" s="146"/>
      <c r="S125" s="146"/>
      <c r="T125" s="146"/>
      <c r="U125" s="146"/>
      <c r="V125" s="146"/>
      <c r="W125" s="146"/>
      <c r="AA125" s="63" t="s">
        <v>24</v>
      </c>
      <c r="AB125" s="46">
        <f>(12/((30*9)*(9+1))*SUMSQ(O157:W157)-3*(30)*(9+1))</f>
        <v>8.5222222222222399</v>
      </c>
      <c r="AF125" s="81" t="s">
        <v>37</v>
      </c>
      <c r="AG125" s="81" t="s">
        <v>65</v>
      </c>
      <c r="AH125" s="81" t="s">
        <v>72</v>
      </c>
    </row>
    <row r="126" spans="1:35" ht="15.75" x14ac:dyDescent="0.25">
      <c r="A126" s="146"/>
      <c r="B126" s="63">
        <v>435</v>
      </c>
      <c r="C126" s="63">
        <v>682</v>
      </c>
      <c r="D126" s="63">
        <v>555</v>
      </c>
      <c r="E126" s="63">
        <v>321</v>
      </c>
      <c r="F126" s="63">
        <v>501</v>
      </c>
      <c r="G126" s="63">
        <v>620</v>
      </c>
      <c r="H126" s="63">
        <v>499</v>
      </c>
      <c r="I126" s="63">
        <v>774</v>
      </c>
      <c r="J126" s="63">
        <v>376</v>
      </c>
      <c r="N126" s="146"/>
      <c r="O126" s="63">
        <v>435</v>
      </c>
      <c r="P126" s="63">
        <v>682</v>
      </c>
      <c r="Q126" s="63">
        <v>555</v>
      </c>
      <c r="R126" s="63">
        <v>321</v>
      </c>
      <c r="S126" s="63">
        <v>501</v>
      </c>
      <c r="T126" s="63">
        <v>620</v>
      </c>
      <c r="U126" s="63">
        <v>499</v>
      </c>
      <c r="V126" s="63">
        <v>774</v>
      </c>
      <c r="W126" s="63">
        <v>376</v>
      </c>
      <c r="AA126" s="63" t="s">
        <v>71</v>
      </c>
      <c r="AB126" s="23">
        <f>_xlfn.CHISQ.INV.RT(0.05,8)</f>
        <v>15.507313055865453</v>
      </c>
      <c r="AF126" s="82" t="s">
        <v>11</v>
      </c>
      <c r="AG126" s="40">
        <f>AVERAGE(B127:B156)</f>
        <v>2.9</v>
      </c>
      <c r="AH126" s="40">
        <f>SUM(O127:O156)</f>
        <v>154.5</v>
      </c>
      <c r="AI126">
        <f>SUMSQ(AH126:AH134)</f>
        <v>204417.5</v>
      </c>
    </row>
    <row r="127" spans="1:35" ht="15.75" x14ac:dyDescent="0.25">
      <c r="A127" s="80">
        <v>1</v>
      </c>
      <c r="B127" s="37">
        <v>1</v>
      </c>
      <c r="C127" s="37">
        <v>4</v>
      </c>
      <c r="D127" s="37">
        <v>4</v>
      </c>
      <c r="E127" s="37">
        <v>1</v>
      </c>
      <c r="F127" s="37">
        <v>2</v>
      </c>
      <c r="G127" s="37">
        <v>3</v>
      </c>
      <c r="H127" s="37">
        <v>1</v>
      </c>
      <c r="I127" s="37">
        <v>1</v>
      </c>
      <c r="J127" s="39">
        <v>3</v>
      </c>
      <c r="N127" s="80">
        <v>1</v>
      </c>
      <c r="O127" s="37">
        <v>2.5</v>
      </c>
      <c r="P127" s="37">
        <v>8.5</v>
      </c>
      <c r="Q127" s="37">
        <v>8.5</v>
      </c>
      <c r="R127" s="37">
        <v>2.5</v>
      </c>
      <c r="S127" s="37">
        <v>5</v>
      </c>
      <c r="T127" s="37">
        <v>6.5</v>
      </c>
      <c r="U127" s="37">
        <v>2.5</v>
      </c>
      <c r="V127" s="37">
        <v>2.5</v>
      </c>
      <c r="W127" s="37">
        <v>6.5</v>
      </c>
      <c r="X127">
        <f t="shared" ref="X127:X131" si="27">SUM(O127:W127)</f>
        <v>45</v>
      </c>
      <c r="AA127" s="63" t="s">
        <v>123</v>
      </c>
      <c r="AB127" s="23" t="s">
        <v>122</v>
      </c>
      <c r="AF127" s="82" t="s">
        <v>12</v>
      </c>
      <c r="AG127" s="40">
        <f>AVERAGE(C127:C156)</f>
        <v>2.7</v>
      </c>
      <c r="AH127" s="40">
        <f>SUM(P127:P156)</f>
        <v>139</v>
      </c>
    </row>
    <row r="128" spans="1:35" ht="15.75" x14ac:dyDescent="0.25">
      <c r="A128" s="80">
        <v>2</v>
      </c>
      <c r="B128" s="37">
        <v>4</v>
      </c>
      <c r="C128" s="37">
        <v>4</v>
      </c>
      <c r="D128" s="37">
        <v>2</v>
      </c>
      <c r="E128" s="37">
        <v>1</v>
      </c>
      <c r="F128" s="37">
        <v>2</v>
      </c>
      <c r="G128" s="37">
        <v>2</v>
      </c>
      <c r="H128" s="37">
        <v>2</v>
      </c>
      <c r="I128" s="37">
        <v>4</v>
      </c>
      <c r="J128" s="37">
        <v>2</v>
      </c>
      <c r="N128" s="80">
        <v>2</v>
      </c>
      <c r="O128" s="37">
        <v>8</v>
      </c>
      <c r="P128" s="37">
        <v>8</v>
      </c>
      <c r="Q128" s="37">
        <v>4</v>
      </c>
      <c r="R128" s="37">
        <v>1</v>
      </c>
      <c r="S128" s="37">
        <v>4</v>
      </c>
      <c r="T128" s="37">
        <v>4</v>
      </c>
      <c r="U128" s="37">
        <v>4</v>
      </c>
      <c r="V128" s="37">
        <v>8</v>
      </c>
      <c r="W128" s="37">
        <v>4</v>
      </c>
      <c r="X128">
        <f t="shared" si="27"/>
        <v>45</v>
      </c>
      <c r="AF128" s="82" t="s">
        <v>13</v>
      </c>
      <c r="AG128" s="40">
        <f>AVERAGE(D127:D156)</f>
        <v>3.1</v>
      </c>
      <c r="AH128" s="40">
        <f>SUM(Q127:Q156)</f>
        <v>168.5</v>
      </c>
    </row>
    <row r="129" spans="1:35" ht="15.75" x14ac:dyDescent="0.25">
      <c r="A129" s="80">
        <v>3</v>
      </c>
      <c r="B129" s="37">
        <v>3</v>
      </c>
      <c r="C129" s="37">
        <v>5</v>
      </c>
      <c r="D129" s="37">
        <v>2</v>
      </c>
      <c r="E129" s="37">
        <v>2</v>
      </c>
      <c r="F129" s="37">
        <v>4</v>
      </c>
      <c r="G129" s="37">
        <v>4</v>
      </c>
      <c r="H129" s="37">
        <v>2</v>
      </c>
      <c r="I129" s="37">
        <v>2</v>
      </c>
      <c r="J129" s="37">
        <v>5</v>
      </c>
      <c r="N129" s="80">
        <v>3</v>
      </c>
      <c r="O129" s="37">
        <v>5</v>
      </c>
      <c r="P129" s="37">
        <v>8.5</v>
      </c>
      <c r="Q129" s="37">
        <v>2.5</v>
      </c>
      <c r="R129" s="37">
        <v>2.5</v>
      </c>
      <c r="S129" s="37">
        <v>6.5</v>
      </c>
      <c r="T129" s="37">
        <v>6.5</v>
      </c>
      <c r="U129" s="37">
        <v>2.5</v>
      </c>
      <c r="V129" s="37">
        <v>2.5</v>
      </c>
      <c r="W129" s="37">
        <v>8.5</v>
      </c>
      <c r="X129">
        <f t="shared" si="27"/>
        <v>45</v>
      </c>
      <c r="AF129" s="82" t="s">
        <v>14</v>
      </c>
      <c r="AG129" s="40">
        <f>AVERAGE(E127:E156)</f>
        <v>2.6666666666666665</v>
      </c>
      <c r="AH129" s="40">
        <f>SUM(R127:R156)</f>
        <v>136</v>
      </c>
    </row>
    <row r="130" spans="1:35" ht="15.75" x14ac:dyDescent="0.25">
      <c r="A130" s="80">
        <v>4</v>
      </c>
      <c r="B130" s="37">
        <v>4</v>
      </c>
      <c r="C130" s="37">
        <v>2</v>
      </c>
      <c r="D130" s="37">
        <v>2</v>
      </c>
      <c r="E130" s="37">
        <v>4</v>
      </c>
      <c r="F130" s="37">
        <v>2</v>
      </c>
      <c r="G130" s="37">
        <v>3</v>
      </c>
      <c r="H130" s="37">
        <v>3</v>
      </c>
      <c r="I130" s="37">
        <v>2</v>
      </c>
      <c r="J130" s="37">
        <v>4</v>
      </c>
      <c r="N130" s="80">
        <v>4</v>
      </c>
      <c r="O130" s="37">
        <v>8</v>
      </c>
      <c r="P130" s="37">
        <v>2.5</v>
      </c>
      <c r="Q130" s="37">
        <v>2.5</v>
      </c>
      <c r="R130" s="37">
        <v>8</v>
      </c>
      <c r="S130" s="37">
        <v>2.5</v>
      </c>
      <c r="T130" s="37">
        <v>5.5</v>
      </c>
      <c r="U130" s="37">
        <v>5.5</v>
      </c>
      <c r="V130" s="37">
        <v>2.5</v>
      </c>
      <c r="W130" s="37">
        <v>8</v>
      </c>
      <c r="X130">
        <f t="shared" si="27"/>
        <v>45</v>
      </c>
      <c r="AF130" s="82" t="s">
        <v>15</v>
      </c>
      <c r="AG130" s="40">
        <f>AVERAGE(F127:F156)</f>
        <v>2.8</v>
      </c>
      <c r="AH130" s="40">
        <f>SUM(S127:S156)</f>
        <v>146.5</v>
      </c>
    </row>
    <row r="131" spans="1:35" ht="15.75" x14ac:dyDescent="0.25">
      <c r="A131" s="80">
        <v>5</v>
      </c>
      <c r="B131" s="37">
        <v>4</v>
      </c>
      <c r="C131" s="37">
        <v>3</v>
      </c>
      <c r="D131" s="37">
        <v>4</v>
      </c>
      <c r="E131" s="37">
        <v>4</v>
      </c>
      <c r="F131" s="37">
        <v>3</v>
      </c>
      <c r="G131" s="37">
        <v>3</v>
      </c>
      <c r="H131" s="37">
        <v>4</v>
      </c>
      <c r="I131" s="37">
        <v>4</v>
      </c>
      <c r="J131" s="37">
        <v>3</v>
      </c>
      <c r="N131" s="80">
        <v>5</v>
      </c>
      <c r="O131" s="37">
        <v>7</v>
      </c>
      <c r="P131" s="37">
        <v>2.5</v>
      </c>
      <c r="Q131" s="37">
        <v>7</v>
      </c>
      <c r="R131" s="37">
        <v>7</v>
      </c>
      <c r="S131" s="37">
        <v>2.5</v>
      </c>
      <c r="T131" s="37">
        <v>2.5</v>
      </c>
      <c r="U131" s="37">
        <v>7</v>
      </c>
      <c r="V131" s="37">
        <v>7</v>
      </c>
      <c r="W131" s="37">
        <v>2.5</v>
      </c>
      <c r="X131">
        <f t="shared" si="27"/>
        <v>45</v>
      </c>
      <c r="AF131" s="82" t="s">
        <v>16</v>
      </c>
      <c r="AG131" s="40">
        <f>AVERAGE(G127:G156)</f>
        <v>3.0333333333333332</v>
      </c>
      <c r="AH131" s="40">
        <f>SUM(T127:T156)</f>
        <v>170.5</v>
      </c>
    </row>
    <row r="132" spans="1:35" ht="15.75" x14ac:dyDescent="0.25">
      <c r="A132" s="80">
        <v>6</v>
      </c>
      <c r="B132" s="37">
        <v>2</v>
      </c>
      <c r="C132" s="37">
        <v>2</v>
      </c>
      <c r="D132" s="37">
        <v>3</v>
      </c>
      <c r="E132" s="37">
        <v>3</v>
      </c>
      <c r="F132" s="37">
        <v>1</v>
      </c>
      <c r="G132" s="37">
        <v>3</v>
      </c>
      <c r="H132" s="37">
        <v>2</v>
      </c>
      <c r="I132" s="37">
        <v>2</v>
      </c>
      <c r="J132" s="37">
        <v>2</v>
      </c>
      <c r="N132" s="80">
        <v>6</v>
      </c>
      <c r="O132" s="37">
        <v>4</v>
      </c>
      <c r="P132" s="37">
        <v>4</v>
      </c>
      <c r="Q132" s="37">
        <v>8</v>
      </c>
      <c r="R132" s="37">
        <v>8</v>
      </c>
      <c r="S132" s="37">
        <v>1</v>
      </c>
      <c r="T132" s="37">
        <v>8</v>
      </c>
      <c r="U132" s="37">
        <v>4</v>
      </c>
      <c r="V132" s="37">
        <v>4</v>
      </c>
      <c r="W132" s="37">
        <v>4</v>
      </c>
      <c r="X132">
        <f>SUM(O132:W132)</f>
        <v>45</v>
      </c>
      <c r="AF132" s="82" t="s">
        <v>17</v>
      </c>
      <c r="AG132" s="40">
        <f>AVERAGE(H127:H156)</f>
        <v>2.4666666666666668</v>
      </c>
      <c r="AH132" s="40">
        <f>SUM(U127:U156)</f>
        <v>123</v>
      </c>
    </row>
    <row r="133" spans="1:35" ht="15.75" x14ac:dyDescent="0.25">
      <c r="A133" s="80">
        <v>7</v>
      </c>
      <c r="B133" s="37">
        <v>3</v>
      </c>
      <c r="C133" s="37">
        <v>3</v>
      </c>
      <c r="D133" s="37">
        <v>4</v>
      </c>
      <c r="E133" s="37">
        <v>2</v>
      </c>
      <c r="F133" s="37">
        <v>2</v>
      </c>
      <c r="G133" s="37">
        <v>3</v>
      </c>
      <c r="H133" s="37">
        <v>4</v>
      </c>
      <c r="I133" s="37">
        <v>3</v>
      </c>
      <c r="J133" s="37">
        <v>3</v>
      </c>
      <c r="N133" s="80">
        <v>7</v>
      </c>
      <c r="O133" s="37">
        <v>5</v>
      </c>
      <c r="P133" s="37">
        <v>5</v>
      </c>
      <c r="Q133" s="37">
        <v>8.5</v>
      </c>
      <c r="R133" s="37">
        <v>1.5</v>
      </c>
      <c r="S133" s="37">
        <v>1.5</v>
      </c>
      <c r="T133" s="37">
        <v>5</v>
      </c>
      <c r="U133" s="37">
        <v>8.5</v>
      </c>
      <c r="V133" s="37">
        <v>5</v>
      </c>
      <c r="W133" s="37">
        <v>5</v>
      </c>
      <c r="X133">
        <f t="shared" ref="X133:X156" si="28">SUM(O133:W133)</f>
        <v>45</v>
      </c>
      <c r="AF133" s="83" t="s">
        <v>18</v>
      </c>
      <c r="AG133" s="40">
        <f>AVERAGE(I127:I156)</f>
        <v>2.8</v>
      </c>
      <c r="AH133" s="40">
        <f>SUM(V127:V156)</f>
        <v>154.5</v>
      </c>
    </row>
    <row r="134" spans="1:35" ht="15.75" x14ac:dyDescent="0.25">
      <c r="A134" s="80">
        <v>8</v>
      </c>
      <c r="B134" s="37">
        <v>3</v>
      </c>
      <c r="C134" s="37">
        <v>3</v>
      </c>
      <c r="D134" s="37">
        <v>4</v>
      </c>
      <c r="E134" s="37">
        <v>3</v>
      </c>
      <c r="F134" s="37">
        <v>3</v>
      </c>
      <c r="G134" s="37">
        <v>4</v>
      </c>
      <c r="H134" s="37">
        <v>3</v>
      </c>
      <c r="I134" s="37">
        <v>3</v>
      </c>
      <c r="J134" s="37">
        <v>3</v>
      </c>
      <c r="N134" s="80">
        <v>8</v>
      </c>
      <c r="O134" s="37">
        <v>4</v>
      </c>
      <c r="P134" s="37">
        <v>4</v>
      </c>
      <c r="Q134" s="37">
        <v>8.5</v>
      </c>
      <c r="R134" s="37">
        <v>4</v>
      </c>
      <c r="S134" s="37">
        <v>4</v>
      </c>
      <c r="T134" s="37">
        <v>8.5</v>
      </c>
      <c r="U134" s="37">
        <v>4</v>
      </c>
      <c r="V134" s="37">
        <v>4</v>
      </c>
      <c r="W134" s="37">
        <v>4</v>
      </c>
      <c r="X134">
        <f t="shared" si="28"/>
        <v>45</v>
      </c>
      <c r="AF134" s="82" t="s">
        <v>19</v>
      </c>
      <c r="AG134" s="40">
        <f>AVERAGE(J127:J156)</f>
        <v>2.9</v>
      </c>
      <c r="AH134" s="40">
        <f>SUM(W127:W156)</f>
        <v>157.5</v>
      </c>
    </row>
    <row r="135" spans="1:35" ht="15.75" x14ac:dyDescent="0.25">
      <c r="A135" s="80">
        <v>9</v>
      </c>
      <c r="B135" s="37">
        <v>2</v>
      </c>
      <c r="C135" s="37">
        <v>3</v>
      </c>
      <c r="D135" s="37">
        <v>2</v>
      </c>
      <c r="E135" s="37">
        <v>2</v>
      </c>
      <c r="F135" s="37">
        <v>3</v>
      </c>
      <c r="G135" s="37">
        <v>3</v>
      </c>
      <c r="H135" s="37">
        <v>2</v>
      </c>
      <c r="I135" s="37">
        <v>3</v>
      </c>
      <c r="J135" s="37">
        <v>2</v>
      </c>
      <c r="N135" s="80">
        <v>9</v>
      </c>
      <c r="O135" s="37">
        <v>3</v>
      </c>
      <c r="P135" s="37">
        <v>7.5</v>
      </c>
      <c r="Q135" s="37">
        <v>3</v>
      </c>
      <c r="R135" s="37">
        <v>3</v>
      </c>
      <c r="S135" s="37">
        <v>7.5</v>
      </c>
      <c r="T135" s="37">
        <v>7.5</v>
      </c>
      <c r="U135" s="37">
        <v>3</v>
      </c>
      <c r="V135" s="37">
        <v>7.5</v>
      </c>
      <c r="W135" s="37">
        <v>3</v>
      </c>
      <c r="X135">
        <f t="shared" si="28"/>
        <v>45</v>
      </c>
      <c r="AF135" s="81" t="s">
        <v>73</v>
      </c>
      <c r="AG135" s="145">
        <f>1.645*SQRT((30*9*(9+1)/8))</f>
        <v>30.220579701587461</v>
      </c>
      <c r="AH135" s="145"/>
    </row>
    <row r="136" spans="1:35" x14ac:dyDescent="0.25">
      <c r="A136" s="80">
        <v>10</v>
      </c>
      <c r="B136" s="37">
        <v>2</v>
      </c>
      <c r="C136" s="37">
        <v>1</v>
      </c>
      <c r="D136" s="37">
        <v>5</v>
      </c>
      <c r="E136" s="37">
        <v>4</v>
      </c>
      <c r="F136" s="37">
        <v>2</v>
      </c>
      <c r="G136" s="37">
        <v>2</v>
      </c>
      <c r="H136" s="37">
        <v>3</v>
      </c>
      <c r="I136" s="37">
        <v>1</v>
      </c>
      <c r="J136" s="37">
        <v>4</v>
      </c>
      <c r="N136" s="80">
        <v>10</v>
      </c>
      <c r="O136" s="37">
        <v>4</v>
      </c>
      <c r="P136" s="37">
        <v>1.5</v>
      </c>
      <c r="Q136" s="37">
        <v>9</v>
      </c>
      <c r="R136" s="37">
        <v>7.5</v>
      </c>
      <c r="S136" s="37">
        <v>4</v>
      </c>
      <c r="T136" s="37">
        <v>4</v>
      </c>
      <c r="U136" s="37">
        <v>6</v>
      </c>
      <c r="V136" s="37">
        <v>1.5</v>
      </c>
      <c r="W136" s="37">
        <v>7.5</v>
      </c>
      <c r="X136">
        <f t="shared" si="28"/>
        <v>45</v>
      </c>
    </row>
    <row r="137" spans="1:35" x14ac:dyDescent="0.25">
      <c r="A137" s="80">
        <v>11</v>
      </c>
      <c r="B137" s="37">
        <v>1</v>
      </c>
      <c r="C137" s="37">
        <v>1</v>
      </c>
      <c r="D137" s="37">
        <v>1</v>
      </c>
      <c r="E137" s="37">
        <v>1</v>
      </c>
      <c r="F137" s="37">
        <v>1</v>
      </c>
      <c r="G137" s="37">
        <v>1</v>
      </c>
      <c r="H137" s="37">
        <v>1</v>
      </c>
      <c r="I137" s="37">
        <v>1</v>
      </c>
      <c r="J137" s="37">
        <v>1</v>
      </c>
      <c r="N137" s="80">
        <v>11</v>
      </c>
      <c r="O137" s="37">
        <v>5</v>
      </c>
      <c r="P137" s="37">
        <v>5</v>
      </c>
      <c r="Q137" s="37">
        <v>5</v>
      </c>
      <c r="R137" s="37">
        <v>5</v>
      </c>
      <c r="S137" s="37">
        <v>5</v>
      </c>
      <c r="T137" s="37">
        <v>5</v>
      </c>
      <c r="U137" s="37">
        <v>5</v>
      </c>
      <c r="V137" s="37">
        <v>5</v>
      </c>
      <c r="W137" s="37">
        <v>5</v>
      </c>
      <c r="X137">
        <f t="shared" si="28"/>
        <v>45</v>
      </c>
      <c r="AG137" s="63" t="s">
        <v>96</v>
      </c>
    </row>
    <row r="138" spans="1:35" x14ac:dyDescent="0.25">
      <c r="A138" s="80">
        <v>12</v>
      </c>
      <c r="B138" s="37">
        <v>2</v>
      </c>
      <c r="C138" s="37">
        <v>2</v>
      </c>
      <c r="D138" s="37">
        <v>4</v>
      </c>
      <c r="E138" s="37">
        <v>2</v>
      </c>
      <c r="F138" s="37">
        <v>3</v>
      </c>
      <c r="G138" s="37">
        <v>3</v>
      </c>
      <c r="H138" s="37">
        <v>2</v>
      </c>
      <c r="I138" s="37">
        <v>3</v>
      </c>
      <c r="J138" s="37">
        <v>1</v>
      </c>
      <c r="N138" s="80">
        <v>12</v>
      </c>
      <c r="O138" s="37">
        <v>3.5</v>
      </c>
      <c r="P138" s="37">
        <v>3.5</v>
      </c>
      <c r="Q138" s="37">
        <v>9</v>
      </c>
      <c r="R138" s="37">
        <v>3.5</v>
      </c>
      <c r="S138" s="37">
        <v>7</v>
      </c>
      <c r="T138" s="37">
        <v>7</v>
      </c>
      <c r="U138" s="37">
        <v>3.5</v>
      </c>
      <c r="V138" s="37">
        <v>7</v>
      </c>
      <c r="W138" s="37">
        <v>1</v>
      </c>
      <c r="X138">
        <f t="shared" si="28"/>
        <v>45</v>
      </c>
      <c r="AG138" s="23" t="s">
        <v>3</v>
      </c>
      <c r="AH138" s="17">
        <f>AH131</f>
        <v>170.5</v>
      </c>
      <c r="AI138" s="12">
        <f>AH138+AG$135</f>
        <v>200.72057970158747</v>
      </c>
    </row>
    <row r="139" spans="1:35" x14ac:dyDescent="0.25">
      <c r="A139" s="80">
        <v>13</v>
      </c>
      <c r="B139" s="37">
        <v>3</v>
      </c>
      <c r="C139" s="37">
        <v>3</v>
      </c>
      <c r="D139" s="37">
        <v>3</v>
      </c>
      <c r="E139" s="37">
        <v>3</v>
      </c>
      <c r="F139" s="37">
        <v>4</v>
      </c>
      <c r="G139" s="37">
        <v>3</v>
      </c>
      <c r="H139" s="37">
        <v>4</v>
      </c>
      <c r="I139" s="37">
        <v>3</v>
      </c>
      <c r="J139" s="37">
        <v>3</v>
      </c>
      <c r="N139" s="80">
        <v>13</v>
      </c>
      <c r="O139" s="37">
        <v>4</v>
      </c>
      <c r="P139" s="37">
        <v>4</v>
      </c>
      <c r="Q139" s="37">
        <v>4</v>
      </c>
      <c r="R139" s="37">
        <v>4</v>
      </c>
      <c r="S139" s="37">
        <v>8.5</v>
      </c>
      <c r="T139" s="37">
        <v>4</v>
      </c>
      <c r="U139" s="37">
        <v>8.5</v>
      </c>
      <c r="V139" s="37">
        <v>4</v>
      </c>
      <c r="W139" s="37">
        <v>4</v>
      </c>
      <c r="X139">
        <f t="shared" si="28"/>
        <v>45</v>
      </c>
      <c r="AG139" s="23" t="s">
        <v>3</v>
      </c>
      <c r="AH139" s="17">
        <f>AH129</f>
        <v>136</v>
      </c>
      <c r="AI139" s="12">
        <f t="shared" ref="AI139:AI146" si="29">AH139+AG$55</f>
        <v>166.22057970158747</v>
      </c>
    </row>
    <row r="140" spans="1:35" x14ac:dyDescent="0.25">
      <c r="A140" s="80">
        <v>14</v>
      </c>
      <c r="B140" s="37">
        <v>3</v>
      </c>
      <c r="C140" s="37">
        <v>3</v>
      </c>
      <c r="D140" s="37">
        <v>2</v>
      </c>
      <c r="E140" s="37">
        <v>2</v>
      </c>
      <c r="F140" s="37">
        <v>2</v>
      </c>
      <c r="G140" s="37">
        <v>3</v>
      </c>
      <c r="H140" s="37">
        <v>2</v>
      </c>
      <c r="I140" s="37">
        <v>2</v>
      </c>
      <c r="J140" s="37">
        <v>3</v>
      </c>
      <c r="N140" s="80">
        <v>14</v>
      </c>
      <c r="O140" s="37">
        <v>7.5</v>
      </c>
      <c r="P140" s="37">
        <v>7.5</v>
      </c>
      <c r="Q140" s="37">
        <v>3</v>
      </c>
      <c r="R140" s="37">
        <v>3</v>
      </c>
      <c r="S140" s="37">
        <v>3</v>
      </c>
      <c r="T140" s="37">
        <v>7.5</v>
      </c>
      <c r="U140" s="37">
        <v>3</v>
      </c>
      <c r="V140" s="37">
        <v>3</v>
      </c>
      <c r="W140" s="37">
        <v>7.5</v>
      </c>
      <c r="X140">
        <f t="shared" si="28"/>
        <v>45</v>
      </c>
      <c r="AG140" s="23" t="s">
        <v>3</v>
      </c>
      <c r="AH140" s="17">
        <f>AH128</f>
        <v>168.5</v>
      </c>
      <c r="AI140" s="12">
        <f t="shared" si="29"/>
        <v>198.72057970158747</v>
      </c>
    </row>
    <row r="141" spans="1:35" x14ac:dyDescent="0.25">
      <c r="A141" s="80">
        <v>15</v>
      </c>
      <c r="B141" s="37">
        <v>2</v>
      </c>
      <c r="C141" s="37">
        <v>2</v>
      </c>
      <c r="D141" s="37">
        <v>3</v>
      </c>
      <c r="E141" s="37">
        <v>1</v>
      </c>
      <c r="F141" s="37">
        <v>1</v>
      </c>
      <c r="G141" s="37">
        <v>2</v>
      </c>
      <c r="H141" s="37">
        <v>1</v>
      </c>
      <c r="I141" s="37">
        <v>2</v>
      </c>
      <c r="J141" s="37">
        <v>3</v>
      </c>
      <c r="N141" s="80">
        <v>15</v>
      </c>
      <c r="O141" s="37">
        <v>5.5</v>
      </c>
      <c r="P141" s="37">
        <v>5.5</v>
      </c>
      <c r="Q141" s="37">
        <v>8.5</v>
      </c>
      <c r="R141" s="37">
        <v>2</v>
      </c>
      <c r="S141" s="37">
        <v>2</v>
      </c>
      <c r="T141" s="37">
        <v>5.5</v>
      </c>
      <c r="U141" s="37">
        <v>2</v>
      </c>
      <c r="V141" s="37">
        <v>5.5</v>
      </c>
      <c r="W141" s="37">
        <v>8.5</v>
      </c>
      <c r="X141">
        <f t="shared" si="28"/>
        <v>45</v>
      </c>
      <c r="AG141" s="23" t="s">
        <v>3</v>
      </c>
      <c r="AH141" s="17">
        <f>AH127</f>
        <v>139</v>
      </c>
      <c r="AI141" s="12">
        <f t="shared" si="29"/>
        <v>169.22057970158747</v>
      </c>
    </row>
    <row r="142" spans="1:35" x14ac:dyDescent="0.25">
      <c r="A142" s="80">
        <v>16</v>
      </c>
      <c r="B142" s="37">
        <v>3</v>
      </c>
      <c r="C142" s="37">
        <v>3</v>
      </c>
      <c r="D142" s="37">
        <v>5</v>
      </c>
      <c r="E142" s="37">
        <v>4</v>
      </c>
      <c r="F142" s="37">
        <v>4</v>
      </c>
      <c r="G142" s="37">
        <v>3</v>
      </c>
      <c r="H142" s="37">
        <v>3</v>
      </c>
      <c r="I142" s="37">
        <v>3</v>
      </c>
      <c r="J142" s="37">
        <v>4</v>
      </c>
      <c r="N142" s="80">
        <v>16</v>
      </c>
      <c r="O142" s="37">
        <v>3</v>
      </c>
      <c r="P142" s="37">
        <v>3</v>
      </c>
      <c r="Q142" s="37">
        <v>9</v>
      </c>
      <c r="R142" s="37">
        <v>7</v>
      </c>
      <c r="S142" s="37">
        <v>7</v>
      </c>
      <c r="T142" s="37">
        <v>3</v>
      </c>
      <c r="U142" s="37">
        <v>3</v>
      </c>
      <c r="V142" s="37">
        <v>3</v>
      </c>
      <c r="W142" s="37">
        <v>7</v>
      </c>
      <c r="X142">
        <f t="shared" si="28"/>
        <v>45</v>
      </c>
      <c r="AG142" s="23" t="s">
        <v>4</v>
      </c>
      <c r="AH142" s="17">
        <f>AH133</f>
        <v>154.5</v>
      </c>
      <c r="AI142" s="12">
        <f t="shared" si="29"/>
        <v>184.72057970158747</v>
      </c>
    </row>
    <row r="143" spans="1:35" x14ac:dyDescent="0.25">
      <c r="A143" s="80">
        <v>17</v>
      </c>
      <c r="B143" s="37">
        <v>4</v>
      </c>
      <c r="C143" s="37">
        <v>4</v>
      </c>
      <c r="D143" s="37">
        <v>3</v>
      </c>
      <c r="E143" s="37">
        <v>4</v>
      </c>
      <c r="F143" s="37">
        <v>4</v>
      </c>
      <c r="G143" s="37">
        <v>3</v>
      </c>
      <c r="H143" s="37">
        <v>2</v>
      </c>
      <c r="I143" s="37">
        <v>3</v>
      </c>
      <c r="J143" s="37">
        <v>2</v>
      </c>
      <c r="N143" s="80">
        <v>17</v>
      </c>
      <c r="O143" s="37">
        <v>7.5</v>
      </c>
      <c r="P143" s="37">
        <v>7.5</v>
      </c>
      <c r="Q143" s="37">
        <v>4</v>
      </c>
      <c r="R143" s="37">
        <v>7.5</v>
      </c>
      <c r="S143" s="37">
        <v>7.5</v>
      </c>
      <c r="T143" s="37">
        <v>4</v>
      </c>
      <c r="U143" s="37">
        <v>1.5</v>
      </c>
      <c r="V143" s="37">
        <v>4</v>
      </c>
      <c r="W143" s="37">
        <v>1.5</v>
      </c>
      <c r="X143">
        <f t="shared" si="28"/>
        <v>45</v>
      </c>
      <c r="AG143" s="23" t="s">
        <v>4</v>
      </c>
      <c r="AH143" s="17">
        <f>AH134</f>
        <v>157.5</v>
      </c>
      <c r="AI143" s="12">
        <f t="shared" si="29"/>
        <v>187.72057970158747</v>
      </c>
    </row>
    <row r="144" spans="1:35" x14ac:dyDescent="0.25">
      <c r="A144" s="80">
        <v>18</v>
      </c>
      <c r="B144" s="37">
        <v>3</v>
      </c>
      <c r="C144" s="37">
        <v>4</v>
      </c>
      <c r="D144" s="37">
        <v>3</v>
      </c>
      <c r="E144" s="37">
        <v>4</v>
      </c>
      <c r="F144" s="37">
        <v>2</v>
      </c>
      <c r="G144" s="37">
        <v>3</v>
      </c>
      <c r="H144" s="37">
        <v>3</v>
      </c>
      <c r="I144" s="37">
        <v>4</v>
      </c>
      <c r="J144" s="37">
        <v>4</v>
      </c>
      <c r="N144" s="80">
        <v>18</v>
      </c>
      <c r="O144" s="37">
        <v>3.5</v>
      </c>
      <c r="P144" s="37">
        <v>7.5</v>
      </c>
      <c r="Q144" s="37">
        <v>3.5</v>
      </c>
      <c r="R144" s="37">
        <v>7.5</v>
      </c>
      <c r="S144" s="37">
        <v>1</v>
      </c>
      <c r="T144" s="37">
        <v>3.5</v>
      </c>
      <c r="U144" s="37">
        <v>3.5</v>
      </c>
      <c r="V144" s="37">
        <v>7.5</v>
      </c>
      <c r="W144" s="37">
        <v>7.5</v>
      </c>
      <c r="X144">
        <f t="shared" si="28"/>
        <v>45</v>
      </c>
      <c r="AG144" s="23" t="s">
        <v>4</v>
      </c>
      <c r="AH144" s="17">
        <f>AH130</f>
        <v>146.5</v>
      </c>
      <c r="AI144" s="12">
        <f t="shared" si="29"/>
        <v>176.72057970158747</v>
      </c>
    </row>
    <row r="145" spans="1:35" x14ac:dyDescent="0.25">
      <c r="A145" s="80">
        <v>19</v>
      </c>
      <c r="B145" s="37">
        <v>2</v>
      </c>
      <c r="C145" s="37">
        <v>2</v>
      </c>
      <c r="D145" s="37">
        <v>2</v>
      </c>
      <c r="E145" s="37">
        <v>3</v>
      </c>
      <c r="F145" s="37">
        <v>3</v>
      </c>
      <c r="G145" s="37">
        <v>3</v>
      </c>
      <c r="H145" s="37">
        <v>3</v>
      </c>
      <c r="I145" s="37">
        <v>3</v>
      </c>
      <c r="J145" s="37">
        <v>3</v>
      </c>
      <c r="N145" s="80">
        <v>19</v>
      </c>
      <c r="O145" s="37">
        <v>2</v>
      </c>
      <c r="P145" s="37">
        <v>2</v>
      </c>
      <c r="Q145" s="37">
        <v>2</v>
      </c>
      <c r="R145" s="37">
        <v>6.5</v>
      </c>
      <c r="S145" s="37">
        <v>6.5</v>
      </c>
      <c r="T145" s="37">
        <v>6.5</v>
      </c>
      <c r="U145" s="37">
        <v>6.5</v>
      </c>
      <c r="V145" s="37">
        <v>6.5</v>
      </c>
      <c r="W145" s="37">
        <v>6.5</v>
      </c>
      <c r="X145">
        <f t="shared" si="28"/>
        <v>45</v>
      </c>
      <c r="AG145" s="23" t="s">
        <v>4</v>
      </c>
      <c r="AH145" s="17">
        <f>AH132</f>
        <v>123</v>
      </c>
      <c r="AI145" s="12">
        <f t="shared" si="29"/>
        <v>153.22057970158747</v>
      </c>
    </row>
    <row r="146" spans="1:35" x14ac:dyDescent="0.25">
      <c r="A146" s="80">
        <v>20</v>
      </c>
      <c r="B146" s="37">
        <v>4</v>
      </c>
      <c r="C146" s="37">
        <v>2</v>
      </c>
      <c r="D146" s="37">
        <v>3</v>
      </c>
      <c r="E146" s="37">
        <v>3</v>
      </c>
      <c r="F146" s="37">
        <v>3</v>
      </c>
      <c r="G146" s="37">
        <v>3</v>
      </c>
      <c r="H146" s="37">
        <v>3</v>
      </c>
      <c r="I146" s="37">
        <v>3</v>
      </c>
      <c r="J146" s="37">
        <v>3</v>
      </c>
      <c r="N146" s="80">
        <v>20</v>
      </c>
      <c r="O146" s="37">
        <v>9</v>
      </c>
      <c r="P146" s="37">
        <v>1</v>
      </c>
      <c r="Q146" s="37">
        <v>5</v>
      </c>
      <c r="R146" s="37">
        <v>5</v>
      </c>
      <c r="S146" s="37">
        <v>5</v>
      </c>
      <c r="T146" s="37">
        <v>5</v>
      </c>
      <c r="U146" s="37">
        <v>5</v>
      </c>
      <c r="V146" s="37">
        <v>5</v>
      </c>
      <c r="W146" s="37">
        <v>5</v>
      </c>
      <c r="X146">
        <f t="shared" si="28"/>
        <v>45</v>
      </c>
      <c r="AG146" s="23" t="s">
        <v>116</v>
      </c>
      <c r="AH146" s="17">
        <f>AH126</f>
        <v>154.5</v>
      </c>
      <c r="AI146" s="12">
        <f t="shared" si="29"/>
        <v>184.72057970158747</v>
      </c>
    </row>
    <row r="147" spans="1:35" x14ac:dyDescent="0.25">
      <c r="A147" s="80">
        <v>21</v>
      </c>
      <c r="B147" s="37">
        <v>2</v>
      </c>
      <c r="C147" s="37">
        <v>2</v>
      </c>
      <c r="D147" s="37">
        <v>4</v>
      </c>
      <c r="E147" s="37">
        <v>3</v>
      </c>
      <c r="F147" s="37">
        <v>3</v>
      </c>
      <c r="G147" s="37">
        <v>5</v>
      </c>
      <c r="H147" s="37">
        <v>3</v>
      </c>
      <c r="I147" s="37">
        <v>3</v>
      </c>
      <c r="J147" s="37">
        <v>3</v>
      </c>
      <c r="N147" s="80">
        <v>21</v>
      </c>
      <c r="O147" s="37">
        <v>1.5</v>
      </c>
      <c r="P147" s="37">
        <v>1.5</v>
      </c>
      <c r="Q147" s="37">
        <v>8</v>
      </c>
      <c r="R147" s="37">
        <v>5</v>
      </c>
      <c r="S147" s="37">
        <v>5</v>
      </c>
      <c r="T147" s="37">
        <v>9</v>
      </c>
      <c r="U147" s="37">
        <v>5</v>
      </c>
      <c r="V147" s="37">
        <v>5</v>
      </c>
      <c r="W147" s="37">
        <v>5</v>
      </c>
      <c r="X147">
        <f t="shared" si="28"/>
        <v>45</v>
      </c>
    </row>
    <row r="148" spans="1:35" x14ac:dyDescent="0.25">
      <c r="A148" s="80">
        <v>22</v>
      </c>
      <c r="B148" s="37">
        <v>5</v>
      </c>
      <c r="C148" s="37">
        <v>2</v>
      </c>
      <c r="D148" s="37">
        <v>4</v>
      </c>
      <c r="E148" s="37">
        <v>5</v>
      </c>
      <c r="F148" s="37">
        <v>4</v>
      </c>
      <c r="G148" s="37">
        <v>3</v>
      </c>
      <c r="H148" s="37">
        <v>2</v>
      </c>
      <c r="I148" s="37">
        <v>4</v>
      </c>
      <c r="J148" s="37">
        <v>4</v>
      </c>
      <c r="N148" s="80">
        <v>22</v>
      </c>
      <c r="O148" s="37">
        <v>8.5</v>
      </c>
      <c r="P148" s="37">
        <v>1.5</v>
      </c>
      <c r="Q148" s="37">
        <v>5.5</v>
      </c>
      <c r="R148" s="37">
        <v>8.5</v>
      </c>
      <c r="S148" s="37">
        <v>5.5</v>
      </c>
      <c r="T148" s="37">
        <v>3</v>
      </c>
      <c r="U148" s="37">
        <v>1.5</v>
      </c>
      <c r="V148" s="37">
        <v>5.5</v>
      </c>
      <c r="W148" s="39">
        <v>5.5</v>
      </c>
      <c r="X148">
        <f t="shared" si="28"/>
        <v>45</v>
      </c>
    </row>
    <row r="149" spans="1:35" x14ac:dyDescent="0.25">
      <c r="A149" s="80">
        <v>23</v>
      </c>
      <c r="B149" s="37">
        <v>3</v>
      </c>
      <c r="C149" s="37">
        <v>2</v>
      </c>
      <c r="D149" s="37">
        <v>2</v>
      </c>
      <c r="E149" s="37">
        <v>2</v>
      </c>
      <c r="F149" s="37">
        <v>3</v>
      </c>
      <c r="G149" s="37">
        <v>3</v>
      </c>
      <c r="H149" s="37">
        <v>2</v>
      </c>
      <c r="I149" s="37">
        <v>3</v>
      </c>
      <c r="J149" s="37">
        <v>3</v>
      </c>
      <c r="N149" s="80">
        <v>23</v>
      </c>
      <c r="O149" s="37">
        <v>7</v>
      </c>
      <c r="P149" s="37">
        <v>2.5</v>
      </c>
      <c r="Q149" s="37">
        <v>2.5</v>
      </c>
      <c r="R149" s="37">
        <v>2.5</v>
      </c>
      <c r="S149" s="37">
        <v>7</v>
      </c>
      <c r="T149" s="37">
        <v>7</v>
      </c>
      <c r="U149" s="37">
        <v>2.5</v>
      </c>
      <c r="V149" s="37">
        <v>7</v>
      </c>
      <c r="W149" s="37">
        <v>7</v>
      </c>
      <c r="X149">
        <f t="shared" si="28"/>
        <v>45</v>
      </c>
    </row>
    <row r="150" spans="1:35" x14ac:dyDescent="0.25">
      <c r="A150" s="80">
        <v>24</v>
      </c>
      <c r="B150" s="37">
        <v>4</v>
      </c>
      <c r="C150" s="37">
        <v>2</v>
      </c>
      <c r="D150" s="37">
        <v>2</v>
      </c>
      <c r="E150" s="37">
        <v>2</v>
      </c>
      <c r="F150" s="37">
        <v>4</v>
      </c>
      <c r="G150" s="37">
        <v>2</v>
      </c>
      <c r="H150" s="37">
        <v>2</v>
      </c>
      <c r="I150" s="37">
        <v>4</v>
      </c>
      <c r="J150" s="39">
        <v>2</v>
      </c>
      <c r="N150" s="80">
        <v>24</v>
      </c>
      <c r="O150" s="37">
        <v>8</v>
      </c>
      <c r="P150" s="37">
        <v>3.5</v>
      </c>
      <c r="Q150" s="37">
        <v>3.5</v>
      </c>
      <c r="R150" s="37">
        <v>3.5</v>
      </c>
      <c r="S150" s="37">
        <v>8</v>
      </c>
      <c r="T150" s="37">
        <v>3.5</v>
      </c>
      <c r="U150" s="37">
        <v>3.5</v>
      </c>
      <c r="V150" s="37">
        <v>8</v>
      </c>
      <c r="W150" s="37">
        <v>3.5</v>
      </c>
      <c r="X150">
        <f t="shared" si="28"/>
        <v>45</v>
      </c>
    </row>
    <row r="151" spans="1:35" x14ac:dyDescent="0.25">
      <c r="A151" s="80">
        <v>25</v>
      </c>
      <c r="B151" s="37">
        <v>2</v>
      </c>
      <c r="C151" s="37">
        <v>4</v>
      </c>
      <c r="D151" s="37">
        <v>3</v>
      </c>
      <c r="E151" s="37">
        <v>2</v>
      </c>
      <c r="F151" s="37">
        <v>3</v>
      </c>
      <c r="G151" s="37">
        <v>4</v>
      </c>
      <c r="H151" s="37">
        <v>2</v>
      </c>
      <c r="I151" s="37">
        <v>3</v>
      </c>
      <c r="J151" s="37">
        <v>2</v>
      </c>
      <c r="N151" s="80">
        <v>25</v>
      </c>
      <c r="O151" s="37">
        <v>2.5</v>
      </c>
      <c r="P151" s="37">
        <v>8.5</v>
      </c>
      <c r="Q151" s="37">
        <v>6</v>
      </c>
      <c r="R151" s="37">
        <v>2.5</v>
      </c>
      <c r="S151" s="37">
        <v>6</v>
      </c>
      <c r="T151" s="37">
        <v>8.5</v>
      </c>
      <c r="U151" s="37">
        <v>2.5</v>
      </c>
      <c r="V151" s="37">
        <v>6</v>
      </c>
      <c r="W151" s="37">
        <v>2.5</v>
      </c>
      <c r="X151">
        <f t="shared" si="28"/>
        <v>45</v>
      </c>
    </row>
    <row r="152" spans="1:35" x14ac:dyDescent="0.25">
      <c r="A152" s="80">
        <v>26</v>
      </c>
      <c r="B152" s="37">
        <v>3</v>
      </c>
      <c r="C152" s="37">
        <v>3</v>
      </c>
      <c r="D152" s="37">
        <v>4</v>
      </c>
      <c r="E152" s="37">
        <v>2</v>
      </c>
      <c r="F152" s="37">
        <v>2</v>
      </c>
      <c r="G152" s="37">
        <v>4</v>
      </c>
      <c r="H152" s="37">
        <v>2</v>
      </c>
      <c r="I152" s="37">
        <v>3</v>
      </c>
      <c r="J152" s="37">
        <v>3</v>
      </c>
      <c r="N152" s="80">
        <v>26</v>
      </c>
      <c r="O152" s="37">
        <v>5.5</v>
      </c>
      <c r="P152" s="37">
        <v>5.5</v>
      </c>
      <c r="Q152" s="37">
        <v>8.5</v>
      </c>
      <c r="R152" s="37">
        <v>2</v>
      </c>
      <c r="S152" s="37">
        <v>2</v>
      </c>
      <c r="T152" s="37">
        <v>8.5</v>
      </c>
      <c r="U152" s="37">
        <v>2</v>
      </c>
      <c r="V152" s="37">
        <v>5.5</v>
      </c>
      <c r="W152" s="37">
        <v>5.5</v>
      </c>
      <c r="X152">
        <f t="shared" si="28"/>
        <v>45</v>
      </c>
    </row>
    <row r="153" spans="1:35" x14ac:dyDescent="0.25">
      <c r="A153" s="80">
        <v>27</v>
      </c>
      <c r="B153" s="37">
        <v>4</v>
      </c>
      <c r="C153" s="37">
        <v>2</v>
      </c>
      <c r="D153" s="37">
        <v>5</v>
      </c>
      <c r="E153" s="37">
        <v>2</v>
      </c>
      <c r="F153" s="37">
        <v>5</v>
      </c>
      <c r="G153" s="37">
        <v>4</v>
      </c>
      <c r="H153" s="37">
        <v>1</v>
      </c>
      <c r="I153" s="37">
        <v>2</v>
      </c>
      <c r="J153" s="37">
        <v>1</v>
      </c>
      <c r="N153" s="80">
        <v>27</v>
      </c>
      <c r="O153" s="37">
        <v>6.5</v>
      </c>
      <c r="P153" s="37">
        <v>4</v>
      </c>
      <c r="Q153" s="37">
        <v>8.5</v>
      </c>
      <c r="R153" s="37">
        <v>4</v>
      </c>
      <c r="S153" s="37">
        <v>8.5</v>
      </c>
      <c r="T153" s="37">
        <v>6.5</v>
      </c>
      <c r="U153" s="37">
        <v>1.5</v>
      </c>
      <c r="V153" s="37">
        <v>4</v>
      </c>
      <c r="W153" s="37">
        <v>1.5</v>
      </c>
      <c r="X153">
        <f t="shared" si="28"/>
        <v>45</v>
      </c>
    </row>
    <row r="154" spans="1:35" x14ac:dyDescent="0.25">
      <c r="A154" s="80">
        <v>28</v>
      </c>
      <c r="B154" s="37">
        <v>3</v>
      </c>
      <c r="C154" s="37">
        <v>1</v>
      </c>
      <c r="D154" s="37">
        <v>2</v>
      </c>
      <c r="E154" s="37">
        <v>4</v>
      </c>
      <c r="F154" s="37">
        <v>3</v>
      </c>
      <c r="G154" s="37">
        <v>2</v>
      </c>
      <c r="H154" s="37">
        <v>4</v>
      </c>
      <c r="I154" s="37">
        <v>2</v>
      </c>
      <c r="J154" s="37">
        <v>4</v>
      </c>
      <c r="N154" s="80">
        <v>28</v>
      </c>
      <c r="O154" s="37">
        <v>5.5</v>
      </c>
      <c r="P154" s="37">
        <v>1</v>
      </c>
      <c r="Q154" s="37">
        <v>3</v>
      </c>
      <c r="R154" s="37">
        <v>8</v>
      </c>
      <c r="S154" s="37">
        <v>5.5</v>
      </c>
      <c r="T154" s="37">
        <v>3</v>
      </c>
      <c r="U154" s="37">
        <v>8</v>
      </c>
      <c r="V154" s="37">
        <v>3</v>
      </c>
      <c r="W154" s="37">
        <v>8</v>
      </c>
      <c r="X154">
        <f t="shared" si="28"/>
        <v>45</v>
      </c>
    </row>
    <row r="155" spans="1:35" x14ac:dyDescent="0.25">
      <c r="A155" s="80">
        <v>29</v>
      </c>
      <c r="B155" s="37">
        <v>5</v>
      </c>
      <c r="C155" s="37">
        <v>5</v>
      </c>
      <c r="D155" s="37">
        <v>5</v>
      </c>
      <c r="E155" s="37">
        <v>4</v>
      </c>
      <c r="F155" s="37">
        <v>4</v>
      </c>
      <c r="G155" s="37">
        <v>5</v>
      </c>
      <c r="H155" s="37">
        <v>4</v>
      </c>
      <c r="I155" s="37">
        <v>5</v>
      </c>
      <c r="J155" s="37">
        <v>5</v>
      </c>
      <c r="N155" s="80">
        <v>29</v>
      </c>
      <c r="O155" s="37">
        <v>6.5</v>
      </c>
      <c r="P155" s="37">
        <v>6.5</v>
      </c>
      <c r="Q155" s="37">
        <v>6.5</v>
      </c>
      <c r="R155" s="37">
        <v>2</v>
      </c>
      <c r="S155" s="37">
        <v>2</v>
      </c>
      <c r="T155" s="37">
        <v>6.5</v>
      </c>
      <c r="U155" s="37">
        <v>2</v>
      </c>
      <c r="V155" s="37">
        <v>6.5</v>
      </c>
      <c r="W155" s="37">
        <v>6.5</v>
      </c>
      <c r="X155">
        <f t="shared" si="28"/>
        <v>45</v>
      </c>
    </row>
    <row r="156" spans="1:35" x14ac:dyDescent="0.25">
      <c r="A156" s="80">
        <v>30</v>
      </c>
      <c r="B156" s="37">
        <v>1</v>
      </c>
      <c r="C156" s="37">
        <v>2</v>
      </c>
      <c r="D156" s="37">
        <v>1</v>
      </c>
      <c r="E156" s="37">
        <v>1</v>
      </c>
      <c r="F156" s="37">
        <v>2</v>
      </c>
      <c r="G156" s="37">
        <v>2</v>
      </c>
      <c r="H156" s="37">
        <v>2</v>
      </c>
      <c r="I156" s="37">
        <v>3</v>
      </c>
      <c r="J156" s="37">
        <v>2</v>
      </c>
      <c r="N156" s="80">
        <v>30</v>
      </c>
      <c r="O156" s="37">
        <v>2</v>
      </c>
      <c r="P156" s="37">
        <v>6</v>
      </c>
      <c r="Q156" s="37">
        <v>2</v>
      </c>
      <c r="R156" s="37">
        <v>2</v>
      </c>
      <c r="S156" s="37">
        <v>6</v>
      </c>
      <c r="T156" s="37">
        <v>6</v>
      </c>
      <c r="U156" s="37">
        <v>6</v>
      </c>
      <c r="V156" s="37">
        <v>9</v>
      </c>
      <c r="W156" s="37">
        <v>6</v>
      </c>
      <c r="X156">
        <f t="shared" si="28"/>
        <v>45</v>
      </c>
    </row>
    <row r="157" spans="1:35" x14ac:dyDescent="0.25">
      <c r="A157" s="36" t="s">
        <v>65</v>
      </c>
      <c r="B157" s="12">
        <f>AVERAGE(B127:B156)</f>
        <v>2.9</v>
      </c>
      <c r="C157" s="12">
        <f t="shared" ref="C157:J157" si="30">AVERAGE(C127:C156)</f>
        <v>2.7</v>
      </c>
      <c r="D157" s="12">
        <f t="shared" si="30"/>
        <v>3.1</v>
      </c>
      <c r="E157" s="12">
        <f t="shared" si="30"/>
        <v>2.6666666666666665</v>
      </c>
      <c r="F157" s="12">
        <f t="shared" si="30"/>
        <v>2.8</v>
      </c>
      <c r="G157" s="12">
        <f t="shared" si="30"/>
        <v>3.0333333333333332</v>
      </c>
      <c r="H157" s="12">
        <f t="shared" si="30"/>
        <v>2.4666666666666668</v>
      </c>
      <c r="I157" s="12">
        <f t="shared" si="30"/>
        <v>2.8</v>
      </c>
      <c r="J157" s="12">
        <f t="shared" si="30"/>
        <v>2.9</v>
      </c>
      <c r="N157" s="36" t="s">
        <v>68</v>
      </c>
      <c r="O157">
        <f t="shared" ref="O157:W157" si="31">SUM(O127:O156)</f>
        <v>154.5</v>
      </c>
      <c r="P157">
        <f t="shared" si="31"/>
        <v>139</v>
      </c>
      <c r="Q157">
        <f t="shared" si="31"/>
        <v>168.5</v>
      </c>
      <c r="R157">
        <f t="shared" si="31"/>
        <v>136</v>
      </c>
      <c r="S157">
        <f t="shared" si="31"/>
        <v>146.5</v>
      </c>
      <c r="T157">
        <f t="shared" si="31"/>
        <v>170.5</v>
      </c>
      <c r="U157">
        <f t="shared" si="31"/>
        <v>123</v>
      </c>
      <c r="V157">
        <f t="shared" si="31"/>
        <v>154.5</v>
      </c>
      <c r="W157">
        <f t="shared" si="31"/>
        <v>157.5</v>
      </c>
    </row>
    <row r="158" spans="1:35" x14ac:dyDescent="0.25">
      <c r="N158" s="36" t="s">
        <v>69</v>
      </c>
      <c r="O158">
        <f t="shared" ref="O158:W158" si="32">AVERAGE(O127:O156)</f>
        <v>5.15</v>
      </c>
      <c r="P158">
        <f t="shared" si="32"/>
        <v>4.6333333333333337</v>
      </c>
      <c r="Q158">
        <f t="shared" si="32"/>
        <v>5.6166666666666663</v>
      </c>
      <c r="R158">
        <f t="shared" si="32"/>
        <v>4.5333333333333332</v>
      </c>
      <c r="S158">
        <f t="shared" si="32"/>
        <v>4.8833333333333337</v>
      </c>
      <c r="T158">
        <f t="shared" si="32"/>
        <v>5.6833333333333336</v>
      </c>
      <c r="U158">
        <f t="shared" si="32"/>
        <v>4.0999999999999996</v>
      </c>
      <c r="V158">
        <f t="shared" si="32"/>
        <v>5.15</v>
      </c>
      <c r="W158">
        <f t="shared" si="32"/>
        <v>5.25</v>
      </c>
    </row>
    <row r="159" spans="1:35" x14ac:dyDescent="0.25">
      <c r="N159" s="36" t="s">
        <v>70</v>
      </c>
      <c r="O159">
        <f t="shared" ref="O159:W159" si="33">O157^2</f>
        <v>23870.25</v>
      </c>
      <c r="P159">
        <f t="shared" si="33"/>
        <v>19321</v>
      </c>
      <c r="Q159">
        <f t="shared" si="33"/>
        <v>28392.25</v>
      </c>
      <c r="R159">
        <f t="shared" si="33"/>
        <v>18496</v>
      </c>
      <c r="S159">
        <f t="shared" si="33"/>
        <v>21462.25</v>
      </c>
      <c r="T159">
        <f t="shared" si="33"/>
        <v>29070.25</v>
      </c>
      <c r="U159">
        <f t="shared" si="33"/>
        <v>15129</v>
      </c>
      <c r="V159">
        <f t="shared" si="33"/>
        <v>23870.25</v>
      </c>
      <c r="W159">
        <f t="shared" si="33"/>
        <v>24806.25</v>
      </c>
    </row>
  </sheetData>
  <mergeCells count="30">
    <mergeCell ref="A3:A4"/>
    <mergeCell ref="B3:J3"/>
    <mergeCell ref="A85:A86"/>
    <mergeCell ref="B85:J85"/>
    <mergeCell ref="N3:N4"/>
    <mergeCell ref="O3:W3"/>
    <mergeCell ref="N45:N46"/>
    <mergeCell ref="O45:W45"/>
    <mergeCell ref="N85:N86"/>
    <mergeCell ref="O85:W85"/>
    <mergeCell ref="AG135:AH135"/>
    <mergeCell ref="AG55:AH55"/>
    <mergeCell ref="AG95:AH95"/>
    <mergeCell ref="AG13:AH13"/>
    <mergeCell ref="A125:A126"/>
    <mergeCell ref="B125:J125"/>
    <mergeCell ref="N125:N126"/>
    <mergeCell ref="O125:W125"/>
    <mergeCell ref="A45:A46"/>
    <mergeCell ref="B45:J45"/>
    <mergeCell ref="AN55:AN57"/>
    <mergeCell ref="AO56:AP56"/>
    <mergeCell ref="AQ56:AR56"/>
    <mergeCell ref="AS56:AT56"/>
    <mergeCell ref="AU56:AV56"/>
    <mergeCell ref="AO67:AP67"/>
    <mergeCell ref="AQ67:AR67"/>
    <mergeCell ref="AS67:AT67"/>
    <mergeCell ref="AU67:AV67"/>
    <mergeCell ref="AO55:AV55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501B21-D29C-4FB4-9F93-593E305388E1}">
  <dimension ref="C3:AI61"/>
  <sheetViews>
    <sheetView topLeftCell="A30" zoomScale="78" zoomScaleNormal="97" workbookViewId="0">
      <selection activeCell="S37" sqref="S37:U45"/>
    </sheetView>
  </sheetViews>
  <sheetFormatPr defaultRowHeight="15" x14ac:dyDescent="0.25"/>
  <cols>
    <col min="2" max="2" width="22.7109375" customWidth="1"/>
    <col min="3" max="4" width="17.5703125" customWidth="1"/>
    <col min="5" max="5" width="21.42578125" customWidth="1"/>
    <col min="6" max="6" width="15.5703125" customWidth="1"/>
    <col min="7" max="7" width="18.28515625" customWidth="1"/>
    <col min="11" max="11" width="10.5703125" customWidth="1"/>
    <col min="12" max="12" width="10.85546875" customWidth="1"/>
    <col min="13" max="13" width="10.7109375" customWidth="1"/>
    <col min="15" max="15" width="9.140625" customWidth="1"/>
    <col min="34" max="34" width="51" customWidth="1"/>
    <col min="35" max="35" width="18.28515625" customWidth="1"/>
  </cols>
  <sheetData>
    <row r="3" spans="3:15" ht="18" x14ac:dyDescent="0.25">
      <c r="C3" s="58" t="s">
        <v>1</v>
      </c>
      <c r="D3" s="99" t="s">
        <v>179</v>
      </c>
      <c r="E3" s="99" t="s">
        <v>180</v>
      </c>
      <c r="F3" s="99" t="s">
        <v>183</v>
      </c>
      <c r="G3" s="99" t="s">
        <v>181</v>
      </c>
      <c r="H3" s="99" t="s">
        <v>182</v>
      </c>
      <c r="J3" s="63" t="s">
        <v>37</v>
      </c>
      <c r="K3" s="63" t="s">
        <v>6</v>
      </c>
      <c r="L3" s="63" t="s">
        <v>7</v>
      </c>
      <c r="M3" s="63" t="s">
        <v>10</v>
      </c>
      <c r="N3" s="63" t="s">
        <v>48</v>
      </c>
      <c r="O3" s="63" t="s">
        <v>40</v>
      </c>
    </row>
    <row r="4" spans="3:15" ht="18" x14ac:dyDescent="0.25">
      <c r="C4" s="73" t="s">
        <v>125</v>
      </c>
      <c r="D4">
        <v>16.0212</v>
      </c>
      <c r="E4">
        <v>1.0058</v>
      </c>
      <c r="F4">
        <v>16.0593</v>
      </c>
      <c r="G4">
        <f>F4-D4</f>
        <v>3.8100000000000023E-2</v>
      </c>
      <c r="H4" s="12">
        <f>G4/E4*100</f>
        <v>3.7880294293100039</v>
      </c>
      <c r="J4" s="71" t="s">
        <v>163</v>
      </c>
      <c r="K4" s="30">
        <f>H4</f>
        <v>3.7880294293100039</v>
      </c>
      <c r="L4" s="13">
        <f>H5</f>
        <v>3.7617242067450789</v>
      </c>
      <c r="M4" s="13">
        <f>H6</f>
        <v>3.7801715539597538</v>
      </c>
      <c r="N4" s="24">
        <f>SUM(K4:M4)</f>
        <v>11.329925190014837</v>
      </c>
      <c r="O4" s="24">
        <f>AVERAGE(K4:M4)</f>
        <v>3.7766417300049455</v>
      </c>
    </row>
    <row r="5" spans="3:15" ht="18" x14ac:dyDescent="0.25">
      <c r="C5" s="71" t="s">
        <v>126</v>
      </c>
      <c r="D5">
        <v>11.1401</v>
      </c>
      <c r="E5">
        <v>1.0022</v>
      </c>
      <c r="F5">
        <v>11.1778</v>
      </c>
      <c r="G5">
        <f t="shared" ref="G5:G30" si="0">F5-D5</f>
        <v>3.7699999999999179E-2</v>
      </c>
      <c r="H5" s="12">
        <f t="shared" ref="H5:H30" si="1">G5/E5*100</f>
        <v>3.7617242067450789</v>
      </c>
      <c r="J5" s="71" t="s">
        <v>164</v>
      </c>
      <c r="K5" s="30">
        <f>H6</f>
        <v>3.7801715539597538</v>
      </c>
      <c r="L5" s="13">
        <f>H8</f>
        <v>3.7647760007947242</v>
      </c>
      <c r="M5" s="13">
        <f>H9</f>
        <v>3.7989829494464304</v>
      </c>
      <c r="N5" s="24">
        <f t="shared" ref="N5:N12" si="2">SUM(K5:M5)</f>
        <v>11.343930504200909</v>
      </c>
      <c r="O5" s="24">
        <f>AVERAGE(K5:M5)</f>
        <v>3.7813101680669696</v>
      </c>
    </row>
    <row r="6" spans="3:15" ht="18" x14ac:dyDescent="0.25">
      <c r="C6" s="71" t="s">
        <v>127</v>
      </c>
      <c r="D6">
        <v>11.5482</v>
      </c>
      <c r="E6">
        <v>1.0025999999999999</v>
      </c>
      <c r="F6">
        <v>11.5861</v>
      </c>
      <c r="G6" s="100">
        <f t="shared" si="0"/>
        <v>3.7900000000000489E-2</v>
      </c>
      <c r="H6" s="12">
        <f t="shared" si="1"/>
        <v>3.7801715539597538</v>
      </c>
      <c r="J6" s="71" t="s">
        <v>165</v>
      </c>
      <c r="K6" s="30">
        <f>H10</f>
        <v>3.8626182180189317</v>
      </c>
      <c r="L6" s="13">
        <f>H11</f>
        <v>4.5933585205808773</v>
      </c>
      <c r="M6" s="13">
        <f>H12</f>
        <v>3.8967510464422208</v>
      </c>
      <c r="N6" s="24">
        <f t="shared" si="2"/>
        <v>12.352727785042029</v>
      </c>
      <c r="O6" s="24">
        <f t="shared" ref="O6:O12" si="3">AVERAGE(K6:M6)</f>
        <v>4.1175759283473434</v>
      </c>
    </row>
    <row r="7" spans="3:15" ht="18" x14ac:dyDescent="0.25">
      <c r="C7" s="73" t="s">
        <v>128</v>
      </c>
      <c r="D7">
        <v>11.1396</v>
      </c>
      <c r="E7">
        <v>1.0047999999999999</v>
      </c>
      <c r="F7">
        <v>11.178699999999999</v>
      </c>
      <c r="G7">
        <f t="shared" si="0"/>
        <v>3.9099999999999469E-2</v>
      </c>
      <c r="H7" s="12">
        <f t="shared" si="1"/>
        <v>3.891321656050903</v>
      </c>
      <c r="J7" s="71" t="s">
        <v>166</v>
      </c>
      <c r="K7" s="30">
        <f>H13</f>
        <v>4.2711326924983455</v>
      </c>
      <c r="L7" s="13">
        <f>H14</f>
        <v>4.3141153081511039</v>
      </c>
      <c r="M7" s="13">
        <f>H15</f>
        <v>4.6123260437375961</v>
      </c>
      <c r="N7" s="24">
        <f t="shared" si="2"/>
        <v>13.197574044387046</v>
      </c>
      <c r="O7" s="24">
        <f t="shared" si="3"/>
        <v>4.3991913481290155</v>
      </c>
    </row>
    <row r="8" spans="3:15" ht="18" x14ac:dyDescent="0.25">
      <c r="C8" s="71" t="s">
        <v>129</v>
      </c>
      <c r="D8">
        <v>16.0213</v>
      </c>
      <c r="E8">
        <v>1.0066999999999999</v>
      </c>
      <c r="F8">
        <v>16.059200000000001</v>
      </c>
      <c r="G8">
        <f t="shared" si="0"/>
        <v>3.7900000000000489E-2</v>
      </c>
      <c r="H8" s="12">
        <f t="shared" si="1"/>
        <v>3.7647760007947242</v>
      </c>
      <c r="J8" s="71" t="s">
        <v>167</v>
      </c>
      <c r="K8" s="30">
        <f>H16</f>
        <v>4.6888999502240285</v>
      </c>
      <c r="L8" s="13">
        <f>H17</f>
        <v>4.2803105713716167</v>
      </c>
      <c r="M8" s="13">
        <f>H18</f>
        <v>4.1914978148590718</v>
      </c>
      <c r="N8" s="24">
        <f t="shared" si="2"/>
        <v>13.160708336454718</v>
      </c>
      <c r="O8" s="24">
        <f>AVERAGE(K8:M8)</f>
        <v>4.3869027788182393</v>
      </c>
    </row>
    <row r="9" spans="3:15" ht="18" x14ac:dyDescent="0.25">
      <c r="C9" s="71" t="s">
        <v>130</v>
      </c>
      <c r="D9">
        <v>11.623100000000001</v>
      </c>
      <c r="E9">
        <v>1.0028999999999999</v>
      </c>
      <c r="F9">
        <v>11.661199999999999</v>
      </c>
      <c r="G9">
        <f t="shared" si="0"/>
        <v>3.8099999999998246E-2</v>
      </c>
      <c r="H9" s="12">
        <f t="shared" si="1"/>
        <v>3.7989829494464304</v>
      </c>
      <c r="J9" s="71" t="s">
        <v>168</v>
      </c>
      <c r="K9" s="30">
        <f>H19</f>
        <v>4.6479292879133274</v>
      </c>
      <c r="L9" s="13">
        <f>H20</f>
        <v>4.5440926795166821</v>
      </c>
      <c r="M9" s="13">
        <f>H21</f>
        <v>4.420109507217477</v>
      </c>
      <c r="N9" s="24">
        <f t="shared" si="2"/>
        <v>13.612131474647486</v>
      </c>
      <c r="O9" s="24">
        <f t="shared" si="3"/>
        <v>4.5373771582158282</v>
      </c>
    </row>
    <row r="10" spans="3:15" ht="18" x14ac:dyDescent="0.25">
      <c r="C10" s="73" t="s">
        <v>131</v>
      </c>
      <c r="D10">
        <v>15.7401</v>
      </c>
      <c r="E10">
        <v>1.0044999999999999</v>
      </c>
      <c r="F10">
        <v>15.7789</v>
      </c>
      <c r="G10">
        <f t="shared" si="0"/>
        <v>3.8800000000000168E-2</v>
      </c>
      <c r="H10" s="12">
        <f t="shared" si="1"/>
        <v>3.8626182180189317</v>
      </c>
      <c r="J10" s="71" t="s">
        <v>169</v>
      </c>
      <c r="K10" s="30">
        <f>H22</f>
        <v>4.9641862315957956</v>
      </c>
      <c r="L10" s="13">
        <f>H23</f>
        <v>4.9474519135436195</v>
      </c>
      <c r="M10" s="13">
        <f>H24</f>
        <v>4.7405636888755298</v>
      </c>
      <c r="N10" s="24">
        <f t="shared" si="2"/>
        <v>14.652201834014946</v>
      </c>
      <c r="O10" s="24">
        <f t="shared" si="3"/>
        <v>4.8840672780049816</v>
      </c>
    </row>
    <row r="11" spans="3:15" ht="18" x14ac:dyDescent="0.25">
      <c r="C11" s="71" t="s">
        <v>132</v>
      </c>
      <c r="D11">
        <v>16.430199999999999</v>
      </c>
      <c r="E11">
        <v>1.0058</v>
      </c>
      <c r="F11">
        <v>16.476400000000002</v>
      </c>
      <c r="G11">
        <f t="shared" si="0"/>
        <v>4.6200000000002461E-2</v>
      </c>
      <c r="H11" s="12">
        <f t="shared" si="1"/>
        <v>4.5933585205808773</v>
      </c>
      <c r="J11" s="71" t="s">
        <v>170</v>
      </c>
      <c r="K11" s="30">
        <f>H25</f>
        <v>4.9845479015054037</v>
      </c>
      <c r="L11" s="13">
        <f>H26</f>
        <v>4.9437978712821673</v>
      </c>
      <c r="M11" s="13">
        <f>H27</f>
        <v>4.9087099670756285</v>
      </c>
      <c r="N11" s="24">
        <f t="shared" si="2"/>
        <v>14.837055739863199</v>
      </c>
      <c r="O11" s="24">
        <f t="shared" si="3"/>
        <v>4.9456852466210668</v>
      </c>
    </row>
    <row r="12" spans="3:15" ht="18" x14ac:dyDescent="0.25">
      <c r="C12" s="71" t="s">
        <v>133</v>
      </c>
      <c r="D12">
        <v>16.0321</v>
      </c>
      <c r="E12">
        <v>1.0034000000000001</v>
      </c>
      <c r="F12">
        <v>16.071200000000001</v>
      </c>
      <c r="G12">
        <f t="shared" si="0"/>
        <v>3.9100000000001245E-2</v>
      </c>
      <c r="H12" s="12">
        <f t="shared" si="1"/>
        <v>3.8967510464422208</v>
      </c>
      <c r="J12" s="71" t="s">
        <v>171</v>
      </c>
      <c r="K12" s="30">
        <f>H28</f>
        <v>5.403794576338643</v>
      </c>
      <c r="L12" s="13">
        <f>H29</f>
        <v>5.1427434596638113</v>
      </c>
      <c r="M12" s="13">
        <f>H30</f>
        <v>4.8383878691140145</v>
      </c>
      <c r="N12" s="24">
        <f t="shared" si="2"/>
        <v>15.384925905116468</v>
      </c>
      <c r="O12" s="24">
        <f t="shared" si="3"/>
        <v>5.1283086350388229</v>
      </c>
    </row>
    <row r="13" spans="3:15" ht="18" x14ac:dyDescent="0.25">
      <c r="C13" s="73" t="s">
        <v>134</v>
      </c>
      <c r="D13">
        <v>13.1831</v>
      </c>
      <c r="E13">
        <v>1.0091000000000001</v>
      </c>
      <c r="F13">
        <v>13.2262</v>
      </c>
      <c r="G13">
        <f t="shared" si="0"/>
        <v>4.3100000000000804E-2</v>
      </c>
      <c r="H13" s="12">
        <f t="shared" si="1"/>
        <v>4.2711326924983455</v>
      </c>
      <c r="J13" s="75" t="s">
        <v>8</v>
      </c>
      <c r="K13" s="24">
        <f>SUM(K4:K12)</f>
        <v>40.391309841364233</v>
      </c>
      <c r="L13" s="24">
        <f t="shared" ref="L13:M13" si="4">SUM(L4:L12)</f>
        <v>40.292370531649681</v>
      </c>
      <c r="M13" s="24">
        <f t="shared" si="4"/>
        <v>39.187500440727725</v>
      </c>
      <c r="N13" s="24">
        <f>SUM(K13:M13)</f>
        <v>119.87118081374163</v>
      </c>
      <c r="O13" s="12"/>
    </row>
    <row r="14" spans="3:15" ht="18" x14ac:dyDescent="0.25">
      <c r="C14" s="71" t="s">
        <v>135</v>
      </c>
      <c r="D14" s="100">
        <v>13.180999999999999</v>
      </c>
      <c r="E14" s="100">
        <v>1.006</v>
      </c>
      <c r="F14">
        <v>13.224399999999999</v>
      </c>
      <c r="G14">
        <f t="shared" si="0"/>
        <v>4.3400000000000105E-2</v>
      </c>
      <c r="H14" s="12">
        <f t="shared" si="1"/>
        <v>4.3141153081511039</v>
      </c>
    </row>
    <row r="15" spans="3:15" ht="18" x14ac:dyDescent="0.25">
      <c r="C15" s="71" t="s">
        <v>136</v>
      </c>
      <c r="D15">
        <v>13.1807</v>
      </c>
      <c r="E15" s="100">
        <v>1.006</v>
      </c>
      <c r="F15">
        <v>13.2271</v>
      </c>
      <c r="G15">
        <f t="shared" si="0"/>
        <v>4.6400000000000219E-2</v>
      </c>
      <c r="H15" s="12">
        <f t="shared" si="1"/>
        <v>4.6123260437375961</v>
      </c>
      <c r="J15" s="102" t="s">
        <v>185</v>
      </c>
    </row>
    <row r="16" spans="3:15" ht="18" x14ac:dyDescent="0.25">
      <c r="C16" s="73" t="s">
        <v>137</v>
      </c>
      <c r="D16">
        <v>16.430499999999999</v>
      </c>
      <c r="E16">
        <v>1.0044999999999999</v>
      </c>
      <c r="F16">
        <v>16.477599999999999</v>
      </c>
      <c r="G16">
        <f t="shared" si="0"/>
        <v>4.7100000000000364E-2</v>
      </c>
      <c r="H16" s="12">
        <f t="shared" si="1"/>
        <v>4.6888999502240285</v>
      </c>
      <c r="J16" s="159" t="s">
        <v>24</v>
      </c>
      <c r="K16" s="160" t="s">
        <v>176</v>
      </c>
      <c r="L16" s="161"/>
      <c r="M16" s="162"/>
      <c r="N16" s="163" t="s">
        <v>8</v>
      </c>
    </row>
    <row r="17" spans="3:32" ht="18" x14ac:dyDescent="0.25">
      <c r="C17" s="71" t="s">
        <v>138</v>
      </c>
      <c r="D17">
        <v>14.3544</v>
      </c>
      <c r="E17">
        <v>1.0045999999999999</v>
      </c>
      <c r="F17">
        <v>14.397399999999999</v>
      </c>
      <c r="G17">
        <f t="shared" si="0"/>
        <v>4.2999999999999261E-2</v>
      </c>
      <c r="H17" s="12">
        <f t="shared" si="1"/>
        <v>4.2803105713716167</v>
      </c>
      <c r="J17" s="159"/>
      <c r="K17" s="72" t="s">
        <v>172</v>
      </c>
      <c r="L17" s="72" t="s">
        <v>71</v>
      </c>
      <c r="M17" s="72" t="s">
        <v>173</v>
      </c>
      <c r="N17" s="164"/>
    </row>
    <row r="18" spans="3:32" ht="18" x14ac:dyDescent="0.25">
      <c r="C18" s="71" t="s">
        <v>139</v>
      </c>
      <c r="D18">
        <v>16.0213</v>
      </c>
      <c r="E18">
        <v>1.0067999999999999</v>
      </c>
      <c r="F18">
        <v>16.063500000000001</v>
      </c>
      <c r="G18">
        <f t="shared" si="0"/>
        <v>4.2200000000001125E-2</v>
      </c>
      <c r="H18" s="12">
        <f t="shared" si="1"/>
        <v>4.1914978148590718</v>
      </c>
      <c r="J18" s="74" t="s">
        <v>25</v>
      </c>
      <c r="K18" s="11">
        <f>SUM(K4:M4)</f>
        <v>11.329925190014837</v>
      </c>
      <c r="L18" s="11">
        <f>SUM(K5:M5)</f>
        <v>11.343930504200909</v>
      </c>
      <c r="M18" s="11">
        <f>SUM(K6:M6)</f>
        <v>12.352727785042029</v>
      </c>
      <c r="N18" s="11">
        <f>SUM(K18:M18)</f>
        <v>35.026583479257773</v>
      </c>
      <c r="O18" s="12">
        <f>N18/9</f>
        <v>3.8918426088064191</v>
      </c>
    </row>
    <row r="19" spans="3:32" ht="18" x14ac:dyDescent="0.25">
      <c r="C19" s="73" t="s">
        <v>140</v>
      </c>
      <c r="D19" s="100">
        <v>15.74</v>
      </c>
      <c r="E19">
        <v>1.0068999999999999</v>
      </c>
      <c r="F19">
        <v>15.786799999999999</v>
      </c>
      <c r="G19">
        <f t="shared" si="0"/>
        <v>4.6799999999999287E-2</v>
      </c>
      <c r="H19" s="12">
        <f t="shared" si="1"/>
        <v>4.6479292879133274</v>
      </c>
      <c r="J19" s="74" t="s">
        <v>26</v>
      </c>
      <c r="K19" s="31">
        <f>SUM(K7:M7)</f>
        <v>13.197574044387046</v>
      </c>
      <c r="L19" s="11">
        <f>SUM(K8:M8)</f>
        <v>13.160708336454718</v>
      </c>
      <c r="M19" s="11">
        <f>SUM(K9:M9)</f>
        <v>13.612131474647486</v>
      </c>
      <c r="N19" s="11">
        <f>SUM(K19:M19)</f>
        <v>39.970413855489248</v>
      </c>
      <c r="O19" s="12">
        <f>N19/9</f>
        <v>4.4411570950543613</v>
      </c>
    </row>
    <row r="20" spans="3:32" ht="18" x14ac:dyDescent="0.25">
      <c r="C20" s="71" t="s">
        <v>141</v>
      </c>
      <c r="D20">
        <v>15.7402</v>
      </c>
      <c r="E20">
        <v>1.0013000000000001</v>
      </c>
      <c r="F20">
        <v>15.7857</v>
      </c>
      <c r="G20">
        <f t="shared" si="0"/>
        <v>4.550000000000054E-2</v>
      </c>
      <c r="H20" s="12">
        <f t="shared" si="1"/>
        <v>4.5440926795166821</v>
      </c>
      <c r="J20" s="74" t="s">
        <v>27</v>
      </c>
      <c r="K20" s="31">
        <f>SUM(K10:M10)</f>
        <v>14.652201834014946</v>
      </c>
      <c r="L20" s="11">
        <f>SUM(K11:M11)</f>
        <v>14.837055739863199</v>
      </c>
      <c r="M20" s="11">
        <f>SUM(K12:M12)</f>
        <v>15.384925905116468</v>
      </c>
      <c r="N20" s="11">
        <f>SUM(K20:M20)</f>
        <v>44.87418347899461</v>
      </c>
      <c r="O20" s="12">
        <f t="shared" ref="O20" si="5">N20/9</f>
        <v>4.9860203865549568</v>
      </c>
    </row>
    <row r="21" spans="3:32" ht="18" x14ac:dyDescent="0.25">
      <c r="C21" s="71" t="s">
        <v>142</v>
      </c>
      <c r="D21">
        <v>11.5601</v>
      </c>
      <c r="E21">
        <v>1.0044999999999999</v>
      </c>
      <c r="F21">
        <v>11.6045</v>
      </c>
      <c r="G21">
        <f t="shared" si="0"/>
        <v>4.4399999999999551E-2</v>
      </c>
      <c r="H21" s="12">
        <f t="shared" si="1"/>
        <v>4.420109507217477</v>
      </c>
      <c r="J21" s="60" t="s">
        <v>8</v>
      </c>
      <c r="K21" s="30">
        <f>SUM(K18:K20)</f>
        <v>39.179701068416833</v>
      </c>
      <c r="L21" s="30">
        <f>SUM(L18:L20)</f>
        <v>39.341694580518826</v>
      </c>
      <c r="M21" s="30">
        <f>SUM(M18:M20)</f>
        <v>41.349785164805979</v>
      </c>
      <c r="N21" s="11">
        <f>SUM(K21:M21)</f>
        <v>119.87118081374163</v>
      </c>
      <c r="AC21" s="97" t="s">
        <v>156</v>
      </c>
      <c r="AD21" s="97" t="s">
        <v>157</v>
      </c>
      <c r="AE21" s="97" t="s">
        <v>154</v>
      </c>
      <c r="AF21" s="98" t="s">
        <v>155</v>
      </c>
    </row>
    <row r="22" spans="3:32" ht="18" x14ac:dyDescent="0.25">
      <c r="C22" s="73" t="s">
        <v>143</v>
      </c>
      <c r="D22">
        <v>14.353999999999999</v>
      </c>
      <c r="E22">
        <v>1.0052000000000001</v>
      </c>
      <c r="F22">
        <v>14.4039</v>
      </c>
      <c r="G22">
        <f t="shared" si="0"/>
        <v>4.9900000000000944E-2</v>
      </c>
      <c r="H22" s="12">
        <f t="shared" si="1"/>
        <v>4.9641862315957956</v>
      </c>
      <c r="K22" s="31">
        <f>K21/9</f>
        <v>4.3533001187129816</v>
      </c>
      <c r="L22" s="31">
        <f t="shared" ref="L22:M22" si="6">L21/9</f>
        <v>4.3712993978354255</v>
      </c>
      <c r="M22" s="31">
        <f t="shared" si="6"/>
        <v>4.5944205738673309</v>
      </c>
      <c r="N22" s="32">
        <f>SUM(N18:N20)</f>
        <v>119.87118081374163</v>
      </c>
      <c r="AC22" s="97" t="s">
        <v>25</v>
      </c>
      <c r="AD22" s="97" t="s">
        <v>172</v>
      </c>
      <c r="AE22" s="97">
        <v>1</v>
      </c>
      <c r="AF22" s="98">
        <f>H4</f>
        <v>3.7880294293100039</v>
      </c>
    </row>
    <row r="23" spans="3:32" ht="18" x14ac:dyDescent="0.25">
      <c r="C23" s="71" t="s">
        <v>144</v>
      </c>
      <c r="D23" s="100">
        <v>17.728999999999999</v>
      </c>
      <c r="E23">
        <v>1.0085999999999999</v>
      </c>
      <c r="F23">
        <v>17.7789</v>
      </c>
      <c r="G23">
        <f t="shared" si="0"/>
        <v>4.9900000000000944E-2</v>
      </c>
      <c r="H23" s="12">
        <f t="shared" si="1"/>
        <v>4.9474519135436195</v>
      </c>
      <c r="AC23" s="97" t="s">
        <v>25</v>
      </c>
      <c r="AD23" s="97" t="s">
        <v>172</v>
      </c>
      <c r="AE23" s="97">
        <v>2</v>
      </c>
      <c r="AF23" s="98">
        <f t="shared" ref="AF23:AF48" si="7">H5</f>
        <v>3.7617242067450789</v>
      </c>
    </row>
    <row r="24" spans="3:32" ht="18" x14ac:dyDescent="0.25">
      <c r="C24" s="71" t="s">
        <v>145</v>
      </c>
      <c r="D24">
        <v>11.2925</v>
      </c>
      <c r="E24">
        <v>1.0041</v>
      </c>
      <c r="F24">
        <v>11.3401</v>
      </c>
      <c r="G24">
        <f t="shared" si="0"/>
        <v>4.7599999999999199E-2</v>
      </c>
      <c r="H24" s="12">
        <f t="shared" si="1"/>
        <v>4.7405636888755298</v>
      </c>
      <c r="AC24" s="97" t="s">
        <v>25</v>
      </c>
      <c r="AD24" s="97" t="s">
        <v>172</v>
      </c>
      <c r="AE24" s="97">
        <v>3</v>
      </c>
      <c r="AF24" s="98">
        <f t="shared" si="7"/>
        <v>3.7801715539597538</v>
      </c>
    </row>
    <row r="25" spans="3:32" ht="18" x14ac:dyDescent="0.25">
      <c r="C25" s="73" t="s">
        <v>146</v>
      </c>
      <c r="D25">
        <v>23.7744</v>
      </c>
      <c r="E25">
        <v>1.0031000000000001</v>
      </c>
      <c r="F25">
        <v>23.824400000000001</v>
      </c>
      <c r="G25">
        <f t="shared" si="0"/>
        <v>5.0000000000000711E-2</v>
      </c>
      <c r="H25" s="12">
        <f t="shared" si="1"/>
        <v>4.9845479015054037</v>
      </c>
      <c r="M25" s="63" t="s">
        <v>98</v>
      </c>
      <c r="N25" s="24">
        <f>(N13^2)/(L30*L31)</f>
        <v>532.18888850669407</v>
      </c>
      <c r="O25" s="17"/>
      <c r="AC25" s="97" t="s">
        <v>25</v>
      </c>
      <c r="AD25" s="97" t="s">
        <v>71</v>
      </c>
      <c r="AE25" s="97">
        <v>1</v>
      </c>
      <c r="AF25" s="98">
        <f t="shared" si="7"/>
        <v>3.891321656050903</v>
      </c>
    </row>
    <row r="26" spans="3:32" ht="18" x14ac:dyDescent="0.25">
      <c r="C26" s="71" t="s">
        <v>147</v>
      </c>
      <c r="D26">
        <v>14.3538</v>
      </c>
      <c r="E26">
        <v>1.0053000000000001</v>
      </c>
      <c r="F26">
        <v>14.403499999999999</v>
      </c>
      <c r="G26">
        <f t="shared" si="0"/>
        <v>4.9699999999999633E-2</v>
      </c>
      <c r="H26" s="12">
        <f t="shared" si="1"/>
        <v>4.9437978712821673</v>
      </c>
      <c r="M26" s="63" t="s">
        <v>99</v>
      </c>
      <c r="N26" s="24">
        <f>SUMSQ(K4:M12)-N25</f>
        <v>6.5265485501801095</v>
      </c>
      <c r="O26" s="17"/>
      <c r="AC26" s="97" t="s">
        <v>25</v>
      </c>
      <c r="AD26" s="97" t="s">
        <v>71</v>
      </c>
      <c r="AE26" s="97">
        <v>2</v>
      </c>
      <c r="AF26" s="98">
        <f t="shared" si="7"/>
        <v>3.7647760007947242</v>
      </c>
    </row>
    <row r="27" spans="3:32" ht="18" x14ac:dyDescent="0.25">
      <c r="C27" s="71" t="s">
        <v>148</v>
      </c>
      <c r="D27">
        <v>13.214700000000001</v>
      </c>
      <c r="E27">
        <v>1.0023</v>
      </c>
      <c r="F27">
        <v>13.2639</v>
      </c>
      <c r="G27">
        <f t="shared" si="0"/>
        <v>4.9199999999999022E-2</v>
      </c>
      <c r="H27" s="12">
        <f t="shared" si="1"/>
        <v>4.9087099670756285</v>
      </c>
      <c r="M27" s="63" t="s">
        <v>97</v>
      </c>
      <c r="N27" s="24">
        <f>(SUMSQ(K13:M13)/9)-N25</f>
        <v>9.9247554736507482E-2</v>
      </c>
      <c r="O27" s="17"/>
      <c r="AC27" s="97" t="s">
        <v>25</v>
      </c>
      <c r="AD27" s="97" t="s">
        <v>71</v>
      </c>
      <c r="AE27" s="97">
        <v>3</v>
      </c>
      <c r="AF27" s="98">
        <f t="shared" si="7"/>
        <v>3.7989829494464304</v>
      </c>
    </row>
    <row r="28" spans="3:32" ht="18" x14ac:dyDescent="0.25">
      <c r="C28" s="73" t="s">
        <v>149</v>
      </c>
      <c r="D28" s="100">
        <v>17.728999999999999</v>
      </c>
      <c r="E28">
        <v>1.0066999999999999</v>
      </c>
      <c r="F28">
        <v>17.7834</v>
      </c>
      <c r="G28">
        <f t="shared" si="0"/>
        <v>5.4400000000001114E-2</v>
      </c>
      <c r="H28" s="12">
        <f t="shared" si="1"/>
        <v>5.403794576338643</v>
      </c>
      <c r="M28" s="63" t="s">
        <v>100</v>
      </c>
      <c r="N28" s="24">
        <f>(SUMSQ(N4:N12)/L31)-N25</f>
        <v>5.755565627526039</v>
      </c>
      <c r="O28" s="17"/>
      <c r="AC28" s="97" t="s">
        <v>25</v>
      </c>
      <c r="AD28" s="97" t="s">
        <v>173</v>
      </c>
      <c r="AE28" s="97">
        <v>1</v>
      </c>
      <c r="AF28" s="98">
        <f t="shared" si="7"/>
        <v>3.8626182180189317</v>
      </c>
    </row>
    <row r="29" spans="3:32" ht="18" x14ac:dyDescent="0.25">
      <c r="C29" s="71" t="s">
        <v>150</v>
      </c>
      <c r="D29" s="100">
        <v>11.497999999999999</v>
      </c>
      <c r="E29">
        <v>1.0053000000000001</v>
      </c>
      <c r="F29">
        <v>11.5497</v>
      </c>
      <c r="G29">
        <f t="shared" si="0"/>
        <v>5.1700000000000301E-2</v>
      </c>
      <c r="H29" s="12">
        <f t="shared" si="1"/>
        <v>5.1427434596638113</v>
      </c>
      <c r="M29" s="63" t="s">
        <v>101</v>
      </c>
      <c r="N29" s="24">
        <f>N26-N27-N28</f>
        <v>0.67173536791756305</v>
      </c>
      <c r="O29" s="17"/>
      <c r="AC29" s="97" t="s">
        <v>25</v>
      </c>
      <c r="AD29" s="97" t="s">
        <v>173</v>
      </c>
      <c r="AE29" s="97">
        <v>2</v>
      </c>
      <c r="AF29" s="98">
        <f t="shared" si="7"/>
        <v>4.5933585205808773</v>
      </c>
    </row>
    <row r="30" spans="3:32" ht="18" x14ac:dyDescent="0.25">
      <c r="C30" s="71" t="s">
        <v>151</v>
      </c>
      <c r="D30">
        <v>11.498100000000001</v>
      </c>
      <c r="E30">
        <v>1.0024</v>
      </c>
      <c r="F30">
        <v>11.5466</v>
      </c>
      <c r="G30">
        <f t="shared" si="0"/>
        <v>4.8499999999998877E-2</v>
      </c>
      <c r="H30" s="12">
        <f t="shared" si="1"/>
        <v>4.8383878691140145</v>
      </c>
      <c r="K30" s="63" t="s">
        <v>106</v>
      </c>
      <c r="L30" s="23">
        <v>9</v>
      </c>
      <c r="M30" s="63" t="s">
        <v>102</v>
      </c>
      <c r="N30" s="151">
        <f>(SUMSQ(N18:N20)/L30)-N25</f>
        <v>5.3875422616363267</v>
      </c>
      <c r="O30" s="152"/>
      <c r="AC30" s="97" t="s">
        <v>25</v>
      </c>
      <c r="AD30" s="97" t="s">
        <v>173</v>
      </c>
      <c r="AE30" s="97">
        <v>3</v>
      </c>
      <c r="AF30" s="98">
        <f t="shared" si="7"/>
        <v>3.8967510464422208</v>
      </c>
    </row>
    <row r="31" spans="3:32" x14ac:dyDescent="0.25">
      <c r="K31" s="63" t="s">
        <v>107</v>
      </c>
      <c r="L31" s="23">
        <v>3</v>
      </c>
      <c r="M31" s="63" t="s">
        <v>174</v>
      </c>
      <c r="N31" s="151">
        <f>(SUMSQ(K21:M21)/9)-N25</f>
        <v>0.32473832140999548</v>
      </c>
      <c r="O31" s="152"/>
      <c r="AC31" s="97" t="s">
        <v>26</v>
      </c>
      <c r="AD31" s="97" t="s">
        <v>172</v>
      </c>
      <c r="AE31" s="97">
        <v>1</v>
      </c>
      <c r="AF31" s="98">
        <f t="shared" si="7"/>
        <v>4.2711326924983455</v>
      </c>
    </row>
    <row r="32" spans="3:32" x14ac:dyDescent="0.25">
      <c r="M32" s="63" t="s">
        <v>175</v>
      </c>
      <c r="N32" s="63"/>
      <c r="O32" s="56">
        <f>N28-N30-N31</f>
        <v>4.3285044479716817E-2</v>
      </c>
      <c r="AC32" s="97" t="s">
        <v>26</v>
      </c>
      <c r="AD32" s="97" t="s">
        <v>172</v>
      </c>
      <c r="AE32" s="97">
        <v>2</v>
      </c>
      <c r="AF32" s="98">
        <f t="shared" si="7"/>
        <v>4.3141153081511039</v>
      </c>
    </row>
    <row r="33" spans="10:32" ht="15.75" x14ac:dyDescent="0.25">
      <c r="S33" s="110"/>
      <c r="T33" s="110"/>
      <c r="U33" s="110"/>
      <c r="AC33" s="97" t="s">
        <v>26</v>
      </c>
      <c r="AD33" s="97" t="s">
        <v>172</v>
      </c>
      <c r="AE33" s="97">
        <v>3</v>
      </c>
      <c r="AF33" s="98">
        <f t="shared" si="7"/>
        <v>4.6123260437375961</v>
      </c>
    </row>
    <row r="34" spans="10:32" ht="15.75" x14ac:dyDescent="0.25">
      <c r="S34" s="111"/>
      <c r="T34" s="110"/>
      <c r="U34" s="111"/>
      <c r="AC34" s="97" t="s">
        <v>26</v>
      </c>
      <c r="AD34" s="97" t="s">
        <v>71</v>
      </c>
      <c r="AE34" s="97">
        <v>1</v>
      </c>
      <c r="AF34" s="98">
        <f t="shared" si="7"/>
        <v>4.6888999502240285</v>
      </c>
    </row>
    <row r="35" spans="10:32" ht="15.75" x14ac:dyDescent="0.25">
      <c r="S35" s="110"/>
      <c r="T35" s="148"/>
      <c r="U35" s="148"/>
      <c r="AC35" s="97" t="s">
        <v>26</v>
      </c>
      <c r="AD35" s="97" t="s">
        <v>71</v>
      </c>
      <c r="AE35" s="97">
        <v>2</v>
      </c>
      <c r="AF35" s="98">
        <f t="shared" si="7"/>
        <v>4.2803105713716167</v>
      </c>
    </row>
    <row r="36" spans="10:32" ht="15.75" x14ac:dyDescent="0.25">
      <c r="K36" s="12"/>
      <c r="S36" s="84"/>
      <c r="T36" s="84"/>
      <c r="U36" s="84"/>
      <c r="AC36" s="97" t="s">
        <v>26</v>
      </c>
      <c r="AD36" s="97" t="s">
        <v>71</v>
      </c>
      <c r="AE36" s="97">
        <v>3</v>
      </c>
      <c r="AF36" s="98">
        <f t="shared" si="7"/>
        <v>4.1914978148590718</v>
      </c>
    </row>
    <row r="37" spans="10:32" ht="15.75" x14ac:dyDescent="0.25">
      <c r="J37" s="18" t="s">
        <v>28</v>
      </c>
      <c r="K37" s="18"/>
      <c r="L37" s="18"/>
      <c r="M37" s="18"/>
      <c r="N37" s="18"/>
      <c r="O37" s="18"/>
      <c r="P37" s="18"/>
      <c r="Q37" s="18"/>
      <c r="S37" s="86" t="s">
        <v>37</v>
      </c>
      <c r="T37" s="86" t="s">
        <v>9</v>
      </c>
      <c r="U37" s="86" t="s">
        <v>96</v>
      </c>
      <c r="AC37" s="97" t="s">
        <v>26</v>
      </c>
      <c r="AD37" s="97" t="s">
        <v>173</v>
      </c>
      <c r="AE37" s="97">
        <v>1</v>
      </c>
      <c r="AF37" s="98">
        <f t="shared" si="7"/>
        <v>4.6479292879133274</v>
      </c>
    </row>
    <row r="38" spans="10:32" ht="15.75" x14ac:dyDescent="0.25">
      <c r="J38" s="57" t="s">
        <v>29</v>
      </c>
      <c r="K38" s="57" t="s">
        <v>30</v>
      </c>
      <c r="L38" s="57" t="s">
        <v>31</v>
      </c>
      <c r="M38" s="57" t="s">
        <v>32</v>
      </c>
      <c r="N38" s="57" t="s">
        <v>33</v>
      </c>
      <c r="O38" s="64" t="s">
        <v>112</v>
      </c>
      <c r="P38" s="57" t="s">
        <v>34</v>
      </c>
      <c r="Q38" s="57" t="s">
        <v>35</v>
      </c>
      <c r="S38" s="87" t="s">
        <v>25</v>
      </c>
      <c r="T38" s="88">
        <f>O18</f>
        <v>3.8918426088064191</v>
      </c>
      <c r="U38" s="85" t="s">
        <v>3</v>
      </c>
      <c r="AC38" s="97" t="s">
        <v>26</v>
      </c>
      <c r="AD38" s="97" t="s">
        <v>173</v>
      </c>
      <c r="AE38" s="97">
        <v>2</v>
      </c>
      <c r="AF38" s="98">
        <f t="shared" si="7"/>
        <v>4.5440926795166821</v>
      </c>
    </row>
    <row r="39" spans="10:32" ht="15.75" x14ac:dyDescent="0.25">
      <c r="J39" s="64" t="s">
        <v>36</v>
      </c>
      <c r="K39" s="19">
        <f>3-1</f>
        <v>2</v>
      </c>
      <c r="L39" s="20">
        <f>N27</f>
        <v>9.9247554736507482E-2</v>
      </c>
      <c r="M39" s="20">
        <f>L39/K39</f>
        <v>4.9623777368253741E-2</v>
      </c>
      <c r="N39" s="77">
        <f>M39/M44</f>
        <v>1.1819839713866294</v>
      </c>
      <c r="O39" s="65" t="str">
        <f>IF(N39&lt;P39,"tn",IF(N39&lt;Q39,"*","**"))</f>
        <v>tn</v>
      </c>
      <c r="P39" s="20">
        <f>FINV(0.05,K39,K44)</f>
        <v>3.6337234675916301</v>
      </c>
      <c r="Q39" s="20">
        <f>FINV(0.01,K39,K44)</f>
        <v>6.2262352803113821</v>
      </c>
      <c r="S39" s="87" t="s">
        <v>26</v>
      </c>
      <c r="T39" s="88">
        <f>O19</f>
        <v>4.4411570950543613</v>
      </c>
      <c r="U39" s="85" t="s">
        <v>4</v>
      </c>
      <c r="AC39" s="97" t="s">
        <v>26</v>
      </c>
      <c r="AD39" s="97" t="s">
        <v>173</v>
      </c>
      <c r="AE39" s="97">
        <v>3</v>
      </c>
      <c r="AF39" s="98">
        <f t="shared" si="7"/>
        <v>4.420109507217477</v>
      </c>
    </row>
    <row r="40" spans="10:32" ht="15.75" x14ac:dyDescent="0.25">
      <c r="J40" s="64" t="s">
        <v>37</v>
      </c>
      <c r="K40" s="19">
        <f>9-1</f>
        <v>8</v>
      </c>
      <c r="L40" s="20">
        <f>N28</f>
        <v>5.755565627526039</v>
      </c>
      <c r="M40" s="20">
        <f>L40/K40</f>
        <v>0.71944570344075487</v>
      </c>
      <c r="N40" s="77">
        <f>M40/M44</f>
        <v>17.136407884458379</v>
      </c>
      <c r="O40" s="65" t="str">
        <f>IF(N40&lt;P40,"tn",IF(N40&lt;Q40,"*","**"))</f>
        <v>**</v>
      </c>
      <c r="P40" s="20">
        <f>FINV(0.05,K40,K44)</f>
        <v>2.5910961798744014</v>
      </c>
      <c r="Q40" s="20">
        <f>FINV(0.01,K40,K44)</f>
        <v>3.8895721399261927</v>
      </c>
      <c r="S40" s="87" t="s">
        <v>27</v>
      </c>
      <c r="T40" s="88">
        <f>O20</f>
        <v>4.9860203865549568</v>
      </c>
      <c r="U40" s="85" t="s">
        <v>116</v>
      </c>
      <c r="W40" t="s">
        <v>115</v>
      </c>
      <c r="X40" s="12">
        <f>3.65*(SQRT(M44/(L31*3)))</f>
        <v>0.24929336855346607</v>
      </c>
      <c r="AC40" s="97" t="s">
        <v>27</v>
      </c>
      <c r="AD40" s="97" t="s">
        <v>172</v>
      </c>
      <c r="AE40" s="97">
        <v>1</v>
      </c>
      <c r="AF40" s="98">
        <f t="shared" si="7"/>
        <v>4.9641862315957956</v>
      </c>
    </row>
    <row r="41" spans="10:32" ht="15.75" x14ac:dyDescent="0.25">
      <c r="J41" s="64" t="s">
        <v>24</v>
      </c>
      <c r="K41" s="19">
        <v>2</v>
      </c>
      <c r="L41" s="20">
        <f>N30</f>
        <v>5.3875422616363267</v>
      </c>
      <c r="M41" s="20">
        <f>L41/K41</f>
        <v>2.6937711308181633</v>
      </c>
      <c r="N41" s="77">
        <f>M41/M44</f>
        <v>64.162674993138054</v>
      </c>
      <c r="O41" s="65" t="str">
        <f>IF(N41&lt;P41,"tn",IF(N41&lt;Q41,"*","**"))</f>
        <v>**</v>
      </c>
      <c r="P41" s="20">
        <f>FINV(0.05,K41,K44)</f>
        <v>3.6337234675916301</v>
      </c>
      <c r="Q41" s="20">
        <f>FINV(0.01,K41,K44)</f>
        <v>6.2262352803113821</v>
      </c>
      <c r="S41" s="90" t="s">
        <v>115</v>
      </c>
      <c r="T41" s="165">
        <f>X40</f>
        <v>0.24929336855346607</v>
      </c>
      <c r="U41" s="166"/>
      <c r="Y41" s="12">
        <f>X40+T38</f>
        <v>4.1411359773598848</v>
      </c>
      <c r="AC41" s="97" t="s">
        <v>27</v>
      </c>
      <c r="AD41" s="97" t="s">
        <v>172</v>
      </c>
      <c r="AE41" s="97">
        <v>2</v>
      </c>
      <c r="AF41" s="98">
        <f t="shared" si="7"/>
        <v>4.9474519135436195</v>
      </c>
    </row>
    <row r="42" spans="10:32" ht="15.75" x14ac:dyDescent="0.25">
      <c r="J42" s="64" t="s">
        <v>176</v>
      </c>
      <c r="K42" s="19">
        <v>2</v>
      </c>
      <c r="L42" s="20">
        <f>N31</f>
        <v>0.32473832140999548</v>
      </c>
      <c r="M42" s="20">
        <f t="shared" ref="M42" si="8">L42/K42</f>
        <v>0.16236916070499774</v>
      </c>
      <c r="N42" s="77">
        <f>M42/M44</f>
        <v>3.8674553929379898</v>
      </c>
      <c r="O42" s="65" t="str">
        <f t="shared" ref="O42:O43" si="9">IF(N42&lt;P42,"tn",IF(N42&lt;Q42,"*","**"))</f>
        <v>*</v>
      </c>
      <c r="P42" s="20">
        <f>FINV(0.05,K42,K44)</f>
        <v>3.6337234675916301</v>
      </c>
      <c r="Q42" s="20">
        <f>FINV(0.01,K42,K44)</f>
        <v>6.2262352803113821</v>
      </c>
      <c r="S42" s="87" t="s">
        <v>57</v>
      </c>
      <c r="T42" s="88">
        <f>K22</f>
        <v>4.3533001187129816</v>
      </c>
      <c r="U42" s="85" t="s">
        <v>3</v>
      </c>
      <c r="X42" s="12"/>
      <c r="Y42" s="12">
        <f>X40+T39</f>
        <v>4.690450463607827</v>
      </c>
      <c r="AC42" s="97" t="s">
        <v>27</v>
      </c>
      <c r="AD42" s="97" t="s">
        <v>172</v>
      </c>
      <c r="AE42" s="97">
        <v>3</v>
      </c>
      <c r="AF42" s="98">
        <f t="shared" si="7"/>
        <v>4.7405636888755298</v>
      </c>
    </row>
    <row r="43" spans="10:32" ht="15.75" x14ac:dyDescent="0.25">
      <c r="J43" s="64" t="s">
        <v>177</v>
      </c>
      <c r="K43" s="19">
        <f>K41*K42</f>
        <v>4</v>
      </c>
      <c r="L43" s="20">
        <f>O32</f>
        <v>4.3285044479716817E-2</v>
      </c>
      <c r="M43" s="20">
        <f>L43/K43</f>
        <v>1.0821261119929204E-2</v>
      </c>
      <c r="N43" s="77">
        <f>M43/M44</f>
        <v>0.25775057587873718</v>
      </c>
      <c r="O43" s="65" t="str">
        <f t="shared" si="9"/>
        <v>tn</v>
      </c>
      <c r="P43" s="20">
        <f>FINV(0.05,K43,K44)</f>
        <v>3.0069172799243447</v>
      </c>
      <c r="Q43" s="20">
        <f>FINV(0.01,K43,K44)</f>
        <v>4.772577999723211</v>
      </c>
      <c r="S43" s="87" t="s">
        <v>58</v>
      </c>
      <c r="T43" s="88">
        <f>L22</f>
        <v>4.3712993978354255</v>
      </c>
      <c r="U43" s="85" t="s">
        <v>3</v>
      </c>
      <c r="AC43" s="97" t="s">
        <v>27</v>
      </c>
      <c r="AD43" s="97" t="s">
        <v>71</v>
      </c>
      <c r="AE43" s="97">
        <v>1</v>
      </c>
      <c r="AF43" s="98">
        <f t="shared" si="7"/>
        <v>4.9845479015054037</v>
      </c>
    </row>
    <row r="44" spans="10:32" ht="15.75" x14ac:dyDescent="0.25">
      <c r="J44" s="64" t="s">
        <v>38</v>
      </c>
      <c r="K44" s="19">
        <f>K45-K40-K39</f>
        <v>16</v>
      </c>
      <c r="L44" s="12">
        <f>N29</f>
        <v>0.67173536791756305</v>
      </c>
      <c r="M44" s="20">
        <f>L44/K44</f>
        <v>4.1983460494847691E-2</v>
      </c>
      <c r="N44" s="21"/>
      <c r="O44" s="22"/>
      <c r="P44" s="22"/>
      <c r="Q44" s="22"/>
      <c r="S44" s="87" t="s">
        <v>59</v>
      </c>
      <c r="T44" s="88">
        <f>M22</f>
        <v>4.5944205738673309</v>
      </c>
      <c r="U44" s="85" t="s">
        <v>3</v>
      </c>
      <c r="AC44" s="97" t="s">
        <v>27</v>
      </c>
      <c r="AD44" s="97" t="s">
        <v>71</v>
      </c>
      <c r="AE44" s="97">
        <v>2</v>
      </c>
      <c r="AF44" s="98">
        <f t="shared" si="7"/>
        <v>4.9437978712821673</v>
      </c>
    </row>
    <row r="45" spans="10:32" ht="15.75" x14ac:dyDescent="0.25">
      <c r="J45" s="64" t="s">
        <v>8</v>
      </c>
      <c r="K45" s="19">
        <f>(9*3)-1</f>
        <v>26</v>
      </c>
      <c r="L45" s="20">
        <f>N26</f>
        <v>6.5265485501801095</v>
      </c>
      <c r="M45" s="21"/>
      <c r="N45" s="21"/>
      <c r="O45" s="22"/>
      <c r="P45" s="22"/>
      <c r="Q45" s="22"/>
      <c r="S45" s="91" t="s">
        <v>115</v>
      </c>
      <c r="T45" s="167">
        <f>X40</f>
        <v>0.24929336855346607</v>
      </c>
      <c r="U45" s="168"/>
      <c r="X45" s="12">
        <f>X40+T42</f>
        <v>4.6025934872664473</v>
      </c>
      <c r="AC45" s="97" t="s">
        <v>27</v>
      </c>
      <c r="AD45" s="97" t="s">
        <v>71</v>
      </c>
      <c r="AE45" s="97">
        <v>3</v>
      </c>
      <c r="AF45" s="98">
        <f t="shared" si="7"/>
        <v>4.9087099670756285</v>
      </c>
    </row>
    <row r="46" spans="10:32" ht="15.75" x14ac:dyDescent="0.25">
      <c r="O46" s="129" t="s">
        <v>223</v>
      </c>
      <c r="P46" s="79"/>
      <c r="Q46" s="79"/>
      <c r="R46" s="79"/>
      <c r="S46" s="79"/>
      <c r="T46" s="79"/>
      <c r="U46" s="79"/>
      <c r="AC46" s="97" t="s">
        <v>27</v>
      </c>
      <c r="AD46" s="97" t="s">
        <v>173</v>
      </c>
      <c r="AE46" s="97">
        <v>1</v>
      </c>
      <c r="AF46" s="98">
        <f t="shared" si="7"/>
        <v>5.403794576338643</v>
      </c>
    </row>
    <row r="47" spans="10:32" ht="15.75" x14ac:dyDescent="0.25">
      <c r="O47" s="79"/>
      <c r="P47" s="129" t="s">
        <v>224</v>
      </c>
      <c r="Q47" s="129"/>
      <c r="R47" s="129"/>
      <c r="S47" s="79"/>
      <c r="T47" s="79"/>
      <c r="U47" s="79"/>
      <c r="AC47" s="97" t="s">
        <v>27</v>
      </c>
      <c r="AD47" s="97" t="s">
        <v>173</v>
      </c>
      <c r="AE47" s="97">
        <v>2</v>
      </c>
      <c r="AF47" s="98">
        <f t="shared" si="7"/>
        <v>5.1427434596638113</v>
      </c>
    </row>
    <row r="48" spans="10:32" x14ac:dyDescent="0.25">
      <c r="O48" s="79"/>
      <c r="P48" s="79" t="s">
        <v>225</v>
      </c>
      <c r="Q48" s="79"/>
      <c r="R48" s="79"/>
      <c r="S48" s="79"/>
      <c r="T48" s="79"/>
      <c r="U48" s="79"/>
      <c r="AC48" s="97" t="s">
        <v>27</v>
      </c>
      <c r="AD48" s="97" t="s">
        <v>173</v>
      </c>
      <c r="AE48" s="97">
        <v>3</v>
      </c>
      <c r="AF48" s="98">
        <f t="shared" si="7"/>
        <v>4.8383878691140145</v>
      </c>
    </row>
    <row r="53" spans="34:35" x14ac:dyDescent="0.25">
      <c r="AH53" s="120" t="s">
        <v>5</v>
      </c>
      <c r="AI53" s="120" t="s">
        <v>197</v>
      </c>
    </row>
    <row r="54" spans="34:35" x14ac:dyDescent="0.25">
      <c r="AH54" s="117" t="s">
        <v>203</v>
      </c>
      <c r="AI54" s="119">
        <f>T38</f>
        <v>3.8918426088064191</v>
      </c>
    </row>
    <row r="55" spans="34:35" x14ac:dyDescent="0.25">
      <c r="AH55" s="117" t="s">
        <v>204</v>
      </c>
      <c r="AI55" s="119">
        <f t="shared" ref="AI55:AI56" si="10">T39</f>
        <v>4.4411570950543613</v>
      </c>
    </row>
    <row r="56" spans="34:35" x14ac:dyDescent="0.25">
      <c r="AH56" s="117" t="s">
        <v>205</v>
      </c>
      <c r="AI56" s="119">
        <f t="shared" si="10"/>
        <v>4.9860203865549568</v>
      </c>
    </row>
    <row r="57" spans="34:35" x14ac:dyDescent="0.25">
      <c r="AH57" s="120" t="s">
        <v>158</v>
      </c>
      <c r="AI57" s="121">
        <f>T41</f>
        <v>0.24929336855346607</v>
      </c>
    </row>
    <row r="58" spans="34:35" x14ac:dyDescent="0.25">
      <c r="AH58" s="117" t="s">
        <v>206</v>
      </c>
      <c r="AI58" s="119">
        <f>T42</f>
        <v>4.3533001187129816</v>
      </c>
    </row>
    <row r="59" spans="34:35" x14ac:dyDescent="0.25">
      <c r="AH59" s="117" t="s">
        <v>208</v>
      </c>
      <c r="AI59" s="119">
        <f t="shared" ref="AI59:AI60" si="11">T43</f>
        <v>4.3712993978354255</v>
      </c>
    </row>
    <row r="60" spans="34:35" x14ac:dyDescent="0.25">
      <c r="AH60" s="117" t="s">
        <v>207</v>
      </c>
      <c r="AI60" s="119">
        <f t="shared" si="11"/>
        <v>4.5944205738673309</v>
      </c>
    </row>
    <row r="61" spans="34:35" x14ac:dyDescent="0.25">
      <c r="AH61" s="120" t="s">
        <v>158</v>
      </c>
      <c r="AI61" s="121">
        <f>T45</f>
        <v>0.24929336855346607</v>
      </c>
    </row>
  </sheetData>
  <mergeCells count="8">
    <mergeCell ref="T41:U41"/>
    <mergeCell ref="T45:U45"/>
    <mergeCell ref="J16:J17"/>
    <mergeCell ref="K16:M16"/>
    <mergeCell ref="N16:N17"/>
    <mergeCell ref="N30:O30"/>
    <mergeCell ref="N31:O31"/>
    <mergeCell ref="T35:U35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6D4E3A-5A56-41FA-911E-50FB0CD66AD3}">
  <dimension ref="A1:AJ16"/>
  <sheetViews>
    <sheetView topLeftCell="G1" zoomScale="67" workbookViewId="0">
      <selection activeCell="E3" sqref="E3"/>
    </sheetView>
  </sheetViews>
  <sheetFormatPr defaultRowHeight="15" x14ac:dyDescent="0.25"/>
  <cols>
    <col min="1" max="1" width="21.42578125" customWidth="1"/>
    <col min="12" max="12" width="8" customWidth="1"/>
    <col min="16" max="16" width="19" customWidth="1"/>
  </cols>
  <sheetData>
    <row r="1" spans="1:36" x14ac:dyDescent="0.25">
      <c r="A1" s="169" t="s">
        <v>74</v>
      </c>
      <c r="B1" s="171" t="s">
        <v>75</v>
      </c>
      <c r="C1" s="172"/>
      <c r="D1" s="172"/>
      <c r="E1" s="172"/>
      <c r="F1" s="172"/>
      <c r="G1" s="172"/>
      <c r="H1" s="172"/>
      <c r="I1" s="172"/>
      <c r="J1" s="173"/>
      <c r="K1" s="42" t="s">
        <v>76</v>
      </c>
      <c r="L1" s="42" t="s">
        <v>76</v>
      </c>
      <c r="M1" s="169" t="s">
        <v>77</v>
      </c>
      <c r="P1" s="174" t="s">
        <v>74</v>
      </c>
      <c r="Q1" s="42" t="s">
        <v>90</v>
      </c>
      <c r="R1" s="42" t="s">
        <v>90</v>
      </c>
      <c r="S1" s="175" t="s">
        <v>11</v>
      </c>
      <c r="T1" s="176"/>
      <c r="U1" s="175" t="s">
        <v>12</v>
      </c>
      <c r="V1" s="176"/>
      <c r="W1" s="175" t="s">
        <v>13</v>
      </c>
      <c r="X1" s="176"/>
      <c r="Y1" s="175" t="s">
        <v>14</v>
      </c>
      <c r="Z1" s="176"/>
      <c r="AA1" s="175" t="s">
        <v>15</v>
      </c>
      <c r="AB1" s="176"/>
      <c r="AC1" s="175" t="s">
        <v>16</v>
      </c>
      <c r="AD1" s="176"/>
      <c r="AE1" s="175" t="s">
        <v>17</v>
      </c>
      <c r="AF1" s="176"/>
      <c r="AG1" s="175" t="s">
        <v>18</v>
      </c>
      <c r="AH1" s="176"/>
      <c r="AI1" s="175" t="s">
        <v>19</v>
      </c>
      <c r="AJ1" s="176"/>
    </row>
    <row r="2" spans="1:36" x14ac:dyDescent="0.25">
      <c r="A2" s="170"/>
      <c r="B2" s="44" t="s">
        <v>11</v>
      </c>
      <c r="C2" s="44" t="s">
        <v>12</v>
      </c>
      <c r="D2" s="44" t="s">
        <v>13</v>
      </c>
      <c r="E2" s="44" t="s">
        <v>14</v>
      </c>
      <c r="F2" s="44" t="s">
        <v>15</v>
      </c>
      <c r="G2" s="44" t="s">
        <v>16</v>
      </c>
      <c r="H2" s="44" t="s">
        <v>17</v>
      </c>
      <c r="I2" s="44" t="s">
        <v>18</v>
      </c>
      <c r="J2" s="44" t="s">
        <v>19</v>
      </c>
      <c r="K2" s="43" t="s">
        <v>78</v>
      </c>
      <c r="L2" s="43" t="s">
        <v>79</v>
      </c>
      <c r="M2" s="170"/>
      <c r="P2" s="174"/>
      <c r="Q2" s="43" t="s">
        <v>74</v>
      </c>
      <c r="R2" s="43" t="s">
        <v>91</v>
      </c>
      <c r="S2" s="48" t="s">
        <v>92</v>
      </c>
      <c r="T2" s="48" t="s">
        <v>93</v>
      </c>
      <c r="U2" s="48" t="s">
        <v>92</v>
      </c>
      <c r="V2" s="48" t="s">
        <v>93</v>
      </c>
      <c r="W2" s="48" t="s">
        <v>92</v>
      </c>
      <c r="X2" s="48" t="s">
        <v>93</v>
      </c>
      <c r="Y2" s="48" t="s">
        <v>92</v>
      </c>
      <c r="Z2" s="48" t="s">
        <v>93</v>
      </c>
      <c r="AA2" s="48" t="s">
        <v>92</v>
      </c>
      <c r="AB2" s="48" t="s">
        <v>93</v>
      </c>
      <c r="AC2" s="48" t="s">
        <v>92</v>
      </c>
      <c r="AD2" s="48" t="s">
        <v>93</v>
      </c>
      <c r="AE2" s="48" t="s">
        <v>92</v>
      </c>
      <c r="AF2" s="48" t="s">
        <v>93</v>
      </c>
      <c r="AG2" s="48" t="s">
        <v>92</v>
      </c>
      <c r="AH2" s="48" t="s">
        <v>93</v>
      </c>
      <c r="AI2" s="48" t="s">
        <v>92</v>
      </c>
      <c r="AJ2" s="48" t="s">
        <v>93</v>
      </c>
    </row>
    <row r="3" spans="1:36" x14ac:dyDescent="0.25">
      <c r="A3" s="45" t="s">
        <v>84</v>
      </c>
      <c r="B3" s="24">
        <f>'Kadar air'!O4</f>
        <v>12.447858008692743</v>
      </c>
      <c r="C3" s="24">
        <f>'Kadar air'!O5</f>
        <v>10.448906837217926</v>
      </c>
      <c r="D3" s="24">
        <f>'Kadar air'!O6</f>
        <v>14.36983501785989</v>
      </c>
      <c r="E3" s="24">
        <f>'Kadar air'!O7</f>
        <v>14.191344370865531</v>
      </c>
      <c r="F3" s="24">
        <f>'Kadar air'!O8</f>
        <v>13.427415122002662</v>
      </c>
      <c r="G3" s="24">
        <f>'Kadar air'!O9</f>
        <v>12.36371833499947</v>
      </c>
      <c r="H3" s="24">
        <f>'Kadar air'!O10</f>
        <v>15.619465244687442</v>
      </c>
      <c r="I3" s="24">
        <f>'Kadar air'!O11</f>
        <v>14.678111588548314</v>
      </c>
      <c r="J3" s="24">
        <f>'Kadar air'!O12</f>
        <v>13.288692236948775</v>
      </c>
      <c r="K3" s="24">
        <f>J3</f>
        <v>13.288692236948775</v>
      </c>
      <c r="L3" s="24">
        <f>F3</f>
        <v>13.427415122002662</v>
      </c>
      <c r="M3" s="24">
        <f t="shared" ref="M3:M4" si="0">K3-L3</f>
        <v>-0.13872288505388752</v>
      </c>
      <c r="N3" t="s">
        <v>89</v>
      </c>
      <c r="P3" s="45" t="s">
        <v>84</v>
      </c>
      <c r="Q3" s="23">
        <v>1</v>
      </c>
      <c r="R3" s="24">
        <f>Q3/Q14</f>
        <v>0.12048192771084336</v>
      </c>
      <c r="S3" s="24">
        <f>(B3-L3)/M3</f>
        <v>7.0612510180234942</v>
      </c>
      <c r="T3" s="24">
        <f>S3*R3</f>
        <v>0.85075313470162572</v>
      </c>
      <c r="U3" s="24">
        <f>(C3-L3)/M3</f>
        <v>21.470922289625978</v>
      </c>
      <c r="V3" s="24">
        <f>U3*R3</f>
        <v>2.5868581071838523</v>
      </c>
      <c r="W3" s="24">
        <f>(D3-L3)/M3</f>
        <v>-6.7935430804451657</v>
      </c>
      <c r="X3" s="24">
        <f>W3*R3</f>
        <v>-0.81849916631869457</v>
      </c>
      <c r="Y3" s="24">
        <f>(E3-L3)/M3</f>
        <v>-5.5068725579497384</v>
      </c>
      <c r="Z3" s="24">
        <f t="shared" ref="Z3:Z13" si="1">Y3*R3</f>
        <v>-0.66347862143972747</v>
      </c>
      <c r="AA3" s="24">
        <f>(F3-L3)/M3</f>
        <v>0</v>
      </c>
      <c r="AB3" s="24">
        <f>AA3*R3</f>
        <v>0</v>
      </c>
      <c r="AC3" s="24">
        <f>(G3-L3)/M3</f>
        <v>7.6677816107269825</v>
      </c>
      <c r="AD3" s="24">
        <f>AC3*R3</f>
        <v>0.92382910972614241</v>
      </c>
      <c r="AE3" s="24">
        <f>(H3-L3)/M3</f>
        <v>-15.801647448676317</v>
      </c>
      <c r="AF3" s="24">
        <f>AE3*R3</f>
        <v>-1.9038129456236523</v>
      </c>
      <c r="AG3" s="24">
        <f>(I3-L3)/M3</f>
        <v>-9.0157904808555038</v>
      </c>
      <c r="AH3" s="24">
        <f>AG3*R3</f>
        <v>-1.0862398169705425</v>
      </c>
      <c r="AI3" s="24">
        <f>(J3-L3)/M3</f>
        <v>1</v>
      </c>
      <c r="AJ3" s="24">
        <f>AI3*R3</f>
        <v>0.12048192771084336</v>
      </c>
    </row>
    <row r="4" spans="1:36" x14ac:dyDescent="0.25">
      <c r="A4" s="45" t="s">
        <v>85</v>
      </c>
      <c r="B4" s="24">
        <f>Protein!M4</f>
        <v>7.4206597888607027</v>
      </c>
      <c r="C4" s="24">
        <f>Protein!M5</f>
        <v>6.4910597097779048</v>
      </c>
      <c r="D4" s="24">
        <f>Protein!M6</f>
        <v>7.606633151617725</v>
      </c>
      <c r="E4" s="24">
        <f>Protein!M7</f>
        <v>8.5919394432585676</v>
      </c>
      <c r="F4" s="24">
        <f>Protein!M8</f>
        <v>8.8163740684123137</v>
      </c>
      <c r="G4" s="24">
        <f>Protein!M9</f>
        <v>7.8551983363715623</v>
      </c>
      <c r="H4" s="24">
        <f>Protein!M10</f>
        <v>9.5615802992997772</v>
      </c>
      <c r="I4" s="24">
        <f>Protein!M11</f>
        <v>9.7280929334939525</v>
      </c>
      <c r="J4" s="24">
        <f>Protein!M12</f>
        <v>10.412200403775172</v>
      </c>
      <c r="K4" s="24">
        <f>J4</f>
        <v>10.412200403775172</v>
      </c>
      <c r="L4" s="24">
        <f>D4</f>
        <v>7.606633151617725</v>
      </c>
      <c r="M4" s="24">
        <f t="shared" si="0"/>
        <v>2.8055672521574468</v>
      </c>
      <c r="P4" s="45" t="s">
        <v>85</v>
      </c>
      <c r="Q4" s="23">
        <v>1</v>
      </c>
      <c r="R4" s="24">
        <f>Q4/Q14</f>
        <v>0.12048192771084336</v>
      </c>
      <c r="S4" s="24">
        <f t="shared" ref="S4:S12" si="2">(B4-L4)/M4</f>
        <v>-6.6287258882855554E-2</v>
      </c>
      <c r="T4" s="24">
        <f t="shared" ref="T4:T13" si="3">S4*R4</f>
        <v>-7.9864167328741621E-3</v>
      </c>
      <c r="U4" s="24">
        <f t="shared" ref="U4:U13" si="4">(C4-L4)/M4</f>
        <v>-0.39762847993822209</v>
      </c>
      <c r="V4" s="24">
        <f>U4*R4</f>
        <v>-4.7907045775689404E-2</v>
      </c>
      <c r="W4" s="24">
        <f t="shared" ref="W4:W13" si="5">(D4-L4)/M4</f>
        <v>0</v>
      </c>
      <c r="X4" s="24">
        <f t="shared" ref="X4:X13" si="6">W4*R4</f>
        <v>0</v>
      </c>
      <c r="Y4" s="24">
        <f t="shared" ref="Y4:Y13" si="7">(E4-L4)/M4</f>
        <v>0.35119681799933833</v>
      </c>
      <c r="Z4" s="24">
        <f t="shared" si="1"/>
        <v>4.2312869638474492E-2</v>
      </c>
      <c r="AA4" s="24">
        <f t="shared" ref="AA4:AA13" si="8">(F4-L4)/M4</f>
        <v>0.43119298454325511</v>
      </c>
      <c r="AB4" s="24">
        <f t="shared" ref="AB4:AB13" si="9">AA4*R4</f>
        <v>5.1950961993163257E-2</v>
      </c>
      <c r="AC4" s="24">
        <f t="shared" ref="AC4:AC13" si="10">(G4-L4)/M4</f>
        <v>8.8597122226420938E-2</v>
      </c>
      <c r="AD4" s="24">
        <f t="shared" ref="AD4:AD13" si="11">AC4*R4</f>
        <v>1.0674352075472401E-2</v>
      </c>
      <c r="AE4" s="24">
        <f t="shared" ref="AE4:AE13" si="12">(H4-L4)/M4</f>
        <v>0.69680993965791471</v>
      </c>
      <c r="AF4" s="24">
        <f t="shared" ref="AF4:AF13" si="13">AE4*R4</f>
        <v>8.3953004778062001E-2</v>
      </c>
      <c r="AG4" s="24">
        <f t="shared" ref="AG4:AG13" si="14">(I4-L4)/M4</f>
        <v>0.75616073014997265</v>
      </c>
      <c r="AH4" s="24">
        <f t="shared" ref="AH4:AH13" si="15">AG4*R4</f>
        <v>9.1103702427707531E-2</v>
      </c>
      <c r="AI4" s="24">
        <f t="shared" ref="AI4:AI13" si="16">(J4-L4)/M4</f>
        <v>1</v>
      </c>
      <c r="AJ4" s="24">
        <f t="shared" ref="AJ4:AJ13" si="17">AI4*R4</f>
        <v>0.12048192771084336</v>
      </c>
    </row>
    <row r="5" spans="1:36" x14ac:dyDescent="0.25">
      <c r="A5" s="45" t="s">
        <v>182</v>
      </c>
      <c r="B5" s="46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P5" s="45" t="s">
        <v>182</v>
      </c>
      <c r="Q5" s="23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</row>
    <row r="6" spans="1:36" x14ac:dyDescent="0.25">
      <c r="A6" s="45" t="s">
        <v>226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P6" s="45" t="s">
        <v>226</v>
      </c>
      <c r="Q6" s="23"/>
      <c r="R6" s="24"/>
      <c r="S6" s="24"/>
      <c r="T6" s="24"/>
      <c r="U6" s="24"/>
      <c r="V6" s="24"/>
      <c r="W6" s="24"/>
      <c r="X6" s="24"/>
      <c r="Y6" s="24"/>
      <c r="Z6" s="24"/>
      <c r="AA6" s="24"/>
      <c r="AB6" s="24"/>
      <c r="AC6" s="24"/>
      <c r="AD6" s="24"/>
      <c r="AE6" s="24"/>
      <c r="AF6" s="24"/>
      <c r="AG6" s="24"/>
      <c r="AH6" s="24"/>
      <c r="AI6" s="24"/>
      <c r="AJ6" s="24"/>
    </row>
    <row r="7" spans="1:36" x14ac:dyDescent="0.25">
      <c r="A7" s="53" t="s">
        <v>86</v>
      </c>
      <c r="B7" s="24">
        <f>Warna!K7</f>
        <v>56.199999999999996</v>
      </c>
      <c r="C7" s="24">
        <f>Warna!K8</f>
        <v>54.913333333333334</v>
      </c>
      <c r="D7" s="24">
        <f>Warna!K9</f>
        <v>57.38</v>
      </c>
      <c r="E7" s="24">
        <f>Warna!K10</f>
        <v>52.930000000000007</v>
      </c>
      <c r="F7" s="24">
        <f>Warna!K11</f>
        <v>52.550000000000004</v>
      </c>
      <c r="G7" s="24">
        <f>Warna!K12</f>
        <v>54.146666666666668</v>
      </c>
      <c r="H7" s="24">
        <f>Warna!K13</f>
        <v>48.16</v>
      </c>
      <c r="I7" s="24">
        <f>Warna!K14</f>
        <v>48.54666666666666</v>
      </c>
      <c r="J7" s="24">
        <f>Warna!K15</f>
        <v>47.43</v>
      </c>
      <c r="K7" s="24">
        <f>J7</f>
        <v>47.43</v>
      </c>
      <c r="L7" s="24">
        <f>E7</f>
        <v>52.930000000000007</v>
      </c>
      <c r="M7" s="24">
        <f t="shared" ref="M7:M12" si="18">K7-L7</f>
        <v>-5.5000000000000071</v>
      </c>
      <c r="P7" s="45" t="s">
        <v>86</v>
      </c>
      <c r="Q7" s="23">
        <v>0.9</v>
      </c>
      <c r="R7" s="24">
        <f t="shared" ref="R7:R13" si="19">Q7/Q$14</f>
        <v>0.10843373493975902</v>
      </c>
      <c r="S7" s="24">
        <f t="shared" si="2"/>
        <v>-0.59454545454545171</v>
      </c>
      <c r="T7" s="24">
        <f t="shared" si="3"/>
        <v>-6.4468784227820056E-2</v>
      </c>
      <c r="U7" s="24">
        <f t="shared" si="4"/>
        <v>-0.36060606060605904</v>
      </c>
      <c r="V7" s="24">
        <f t="shared" ref="V7:V13" si="20">U7*R7</f>
        <v>-3.9101861993428084E-2</v>
      </c>
      <c r="W7" s="24">
        <f t="shared" si="5"/>
        <v>-0.80909090909090731</v>
      </c>
      <c r="X7" s="24">
        <f t="shared" si="6"/>
        <v>-8.7732749178532105E-2</v>
      </c>
      <c r="Y7" s="24">
        <f t="shared" si="7"/>
        <v>0</v>
      </c>
      <c r="Z7" s="24">
        <f t="shared" si="1"/>
        <v>0</v>
      </c>
      <c r="AA7" s="24">
        <f t="shared" si="8"/>
        <v>6.9090909090909466E-2</v>
      </c>
      <c r="AB7" s="24">
        <f t="shared" si="9"/>
        <v>7.491785323110664E-3</v>
      </c>
      <c r="AC7" s="24">
        <f t="shared" si="10"/>
        <v>-0.22121212121211997</v>
      </c>
      <c r="AD7" s="24">
        <f t="shared" si="11"/>
        <v>-2.3986856516976861E-2</v>
      </c>
      <c r="AE7" s="24">
        <f t="shared" si="12"/>
        <v>0.86727272727272797</v>
      </c>
      <c r="AF7" s="24">
        <f t="shared" si="13"/>
        <v>9.4041621029572905E-2</v>
      </c>
      <c r="AG7" s="24">
        <f t="shared" si="14"/>
        <v>0.79696969696969844</v>
      </c>
      <c r="AH7" s="24">
        <f t="shared" si="15"/>
        <v>8.6418400876232357E-2</v>
      </c>
      <c r="AI7" s="24">
        <f t="shared" si="16"/>
        <v>1</v>
      </c>
      <c r="AJ7" s="24">
        <f t="shared" si="17"/>
        <v>0.10843373493975902</v>
      </c>
    </row>
    <row r="8" spans="1:36" x14ac:dyDescent="0.25">
      <c r="A8" s="45" t="s">
        <v>87</v>
      </c>
      <c r="B8" s="24">
        <f>Warna!K20</f>
        <v>3.7066666666666666</v>
      </c>
      <c r="C8" s="24">
        <f>Warna!K21</f>
        <v>3.8233333333333337</v>
      </c>
      <c r="D8" s="24">
        <f>Warna!K22</f>
        <v>3.8733333333333335</v>
      </c>
      <c r="E8" s="24">
        <f>Warna!K23</f>
        <v>3.1633333333333336</v>
      </c>
      <c r="F8" s="24">
        <f>Warna!K24</f>
        <v>2.7099999999999995</v>
      </c>
      <c r="G8" s="24">
        <f>Warna!K25</f>
        <v>3.2566666666666664</v>
      </c>
      <c r="H8" s="24">
        <f>Warna!K26</f>
        <v>2.1466666666666665</v>
      </c>
      <c r="I8" s="24">
        <f>Warna!K27</f>
        <v>3.0500000000000003</v>
      </c>
      <c r="J8" s="24">
        <f>Warna!K28</f>
        <v>1.8766666666666667</v>
      </c>
      <c r="K8" s="24">
        <f>H8</f>
        <v>2.1466666666666665</v>
      </c>
      <c r="L8" s="24">
        <f>C8</f>
        <v>3.8233333333333337</v>
      </c>
      <c r="M8" s="24">
        <f t="shared" si="18"/>
        <v>-1.6766666666666672</v>
      </c>
      <c r="P8" s="45" t="s">
        <v>87</v>
      </c>
      <c r="Q8" s="23">
        <v>0.9</v>
      </c>
      <c r="R8" s="24">
        <f t="shared" si="19"/>
        <v>0.10843373493975902</v>
      </c>
      <c r="S8" s="24">
        <f t="shared" si="2"/>
        <v>6.958250497017919E-2</v>
      </c>
      <c r="T8" s="24">
        <f t="shared" si="3"/>
        <v>7.5450909003808748E-3</v>
      </c>
      <c r="U8" s="24">
        <f t="shared" si="4"/>
        <v>0</v>
      </c>
      <c r="V8" s="24">
        <f t="shared" si="20"/>
        <v>0</v>
      </c>
      <c r="W8" s="24">
        <f>(D8-L8)/M8</f>
        <v>-2.9821073558647996E-2</v>
      </c>
      <c r="X8" s="24">
        <f t="shared" si="6"/>
        <v>-3.2336103858774932E-3</v>
      </c>
      <c r="Y8" s="24">
        <f t="shared" si="7"/>
        <v>0.39363817097415504</v>
      </c>
      <c r="Z8" s="24">
        <f>Y8*R8</f>
        <v>4.2683657093583072E-2</v>
      </c>
      <c r="AA8" s="24">
        <f t="shared" si="8"/>
        <v>0.66401590457256487</v>
      </c>
      <c r="AB8" s="24">
        <f t="shared" si="9"/>
        <v>7.2001724592205815E-2</v>
      </c>
      <c r="AC8" s="24">
        <f t="shared" si="10"/>
        <v>0.33797216699801219</v>
      </c>
      <c r="AD8" s="24">
        <f t="shared" si="11"/>
        <v>3.6647584373278426E-2</v>
      </c>
      <c r="AE8" s="24">
        <f t="shared" si="12"/>
        <v>1</v>
      </c>
      <c r="AF8" s="24">
        <f t="shared" si="13"/>
        <v>0.10843373493975902</v>
      </c>
      <c r="AG8" s="24">
        <f t="shared" si="14"/>
        <v>0.46123260437375735</v>
      </c>
      <c r="AH8" s="24">
        <f t="shared" si="15"/>
        <v>5.001317396823874E-2</v>
      </c>
      <c r="AI8" s="24">
        <f t="shared" si="16"/>
        <v>1.1610337972166995</v>
      </c>
      <c r="AJ8" s="24">
        <f t="shared" si="17"/>
        <v>0.12589523102349753</v>
      </c>
    </row>
    <row r="9" spans="1:36" x14ac:dyDescent="0.25">
      <c r="A9" s="45" t="s">
        <v>88</v>
      </c>
      <c r="B9" s="24">
        <f>Warna!K33</f>
        <v>5.2366666666666672</v>
      </c>
      <c r="C9" s="24">
        <f>Warna!K34</f>
        <v>5.083333333333333</v>
      </c>
      <c r="D9" s="24">
        <f>Warna!K35</f>
        <v>4.9933333333333332</v>
      </c>
      <c r="E9" s="24">
        <f>Warna!K36</f>
        <v>4.3866666666666667</v>
      </c>
      <c r="F9" s="24">
        <f>Warna!K37</f>
        <v>4.7666666666666666</v>
      </c>
      <c r="G9" s="24">
        <f>Warna!K38</f>
        <v>4.4433333333333334</v>
      </c>
      <c r="H9" s="24">
        <f>Warna!K39</f>
        <v>4.666666666666667</v>
      </c>
      <c r="I9" s="24">
        <f>Warna!K40</f>
        <v>6.0100000000000007</v>
      </c>
      <c r="J9" s="24">
        <f>Warna!K41</f>
        <v>5.413333333333334</v>
      </c>
      <c r="K9" s="24">
        <f>J9</f>
        <v>5.413333333333334</v>
      </c>
      <c r="L9" s="24">
        <f>B9</f>
        <v>5.2366666666666672</v>
      </c>
      <c r="M9" s="24">
        <f t="shared" si="18"/>
        <v>0.17666666666666675</v>
      </c>
      <c r="P9" s="45" t="s">
        <v>88</v>
      </c>
      <c r="Q9" s="23">
        <v>0.9</v>
      </c>
      <c r="R9" s="24">
        <f t="shared" si="19"/>
        <v>0.10843373493975902</v>
      </c>
      <c r="S9" s="24">
        <f t="shared" si="2"/>
        <v>0</v>
      </c>
      <c r="T9" s="24">
        <f t="shared" si="3"/>
        <v>0</v>
      </c>
      <c r="U9" s="24">
        <f t="shared" si="4"/>
        <v>-0.86792452830189137</v>
      </c>
      <c r="V9" s="24">
        <f t="shared" si="20"/>
        <v>-9.4112298249602669E-2</v>
      </c>
      <c r="W9" s="24">
        <f t="shared" si="5"/>
        <v>-1.3773584905660412</v>
      </c>
      <c r="X9" s="24">
        <f t="shared" si="6"/>
        <v>-0.1493521254830647</v>
      </c>
      <c r="Y9" s="24">
        <f t="shared" si="7"/>
        <v>-4.8113207547169816</v>
      </c>
      <c r="Z9" s="24">
        <f t="shared" si="1"/>
        <v>-0.52170947942714252</v>
      </c>
      <c r="AA9" s="24">
        <f t="shared" si="8"/>
        <v>-2.6603773584905683</v>
      </c>
      <c r="AB9" s="24">
        <f t="shared" si="9"/>
        <v>-0.28847465333030253</v>
      </c>
      <c r="AC9" s="24">
        <f t="shared" si="10"/>
        <v>-4.4905660377358503</v>
      </c>
      <c r="AD9" s="24">
        <f t="shared" si="11"/>
        <v>-0.4869288474653331</v>
      </c>
      <c r="AE9" s="24">
        <f t="shared" si="12"/>
        <v>-3.2264150943396226</v>
      </c>
      <c r="AF9" s="24">
        <f t="shared" si="13"/>
        <v>-0.34985223914526026</v>
      </c>
      <c r="AG9" s="24">
        <f t="shared" si="14"/>
        <v>4.3773584905660359</v>
      </c>
      <c r="AH9" s="24">
        <f t="shared" si="15"/>
        <v>0.47465333030234119</v>
      </c>
      <c r="AI9" s="24">
        <f t="shared" si="16"/>
        <v>1</v>
      </c>
      <c r="AJ9" s="24">
        <f t="shared" si="17"/>
        <v>0.10843373493975902</v>
      </c>
    </row>
    <row r="10" spans="1:36" x14ac:dyDescent="0.25">
      <c r="A10" s="45" t="s">
        <v>80</v>
      </c>
      <c r="B10" s="24">
        <f>Orlep!AG46</f>
        <v>3.0333333333333332</v>
      </c>
      <c r="C10" s="24">
        <f>Orlep!AG47</f>
        <v>3.0333333333333332</v>
      </c>
      <c r="D10" s="24">
        <f>Orlep!AG48</f>
        <v>3.1666666666666665</v>
      </c>
      <c r="E10" s="24">
        <f>Orlep!AG49</f>
        <v>2.8</v>
      </c>
      <c r="F10" s="24">
        <f>Orlep!AG50</f>
        <v>3.1333333333333333</v>
      </c>
      <c r="G10" s="24">
        <f>Orlep!AG51</f>
        <v>3.2</v>
      </c>
      <c r="H10" s="24">
        <f>Orlep!AG52</f>
        <v>2.7333333333333334</v>
      </c>
      <c r="I10" s="24">
        <f>Orlep!AG53</f>
        <v>3</v>
      </c>
      <c r="J10" s="24">
        <f>Orlep!AG54</f>
        <v>3.1333333333333333</v>
      </c>
      <c r="K10" s="24">
        <f>J10</f>
        <v>3.1333333333333333</v>
      </c>
      <c r="L10" s="24">
        <f>B10</f>
        <v>3.0333333333333332</v>
      </c>
      <c r="M10" s="24">
        <f t="shared" si="18"/>
        <v>0.10000000000000009</v>
      </c>
      <c r="P10" s="45" t="s">
        <v>80</v>
      </c>
      <c r="Q10" s="23">
        <v>0.9</v>
      </c>
      <c r="R10" s="24">
        <f t="shared" si="19"/>
        <v>0.10843373493975902</v>
      </c>
      <c r="S10" s="24">
        <f t="shared" si="2"/>
        <v>0</v>
      </c>
      <c r="T10" s="24">
        <f t="shared" si="3"/>
        <v>0</v>
      </c>
      <c r="U10" s="24">
        <f t="shared" si="4"/>
        <v>0</v>
      </c>
      <c r="V10" s="24">
        <f>U10*R10</f>
        <v>0</v>
      </c>
      <c r="W10" s="24">
        <f t="shared" si="5"/>
        <v>1.3333333333333319</v>
      </c>
      <c r="X10" s="24">
        <f t="shared" si="6"/>
        <v>0.14457831325301188</v>
      </c>
      <c r="Y10" s="24">
        <f t="shared" si="7"/>
        <v>-2.3333333333333317</v>
      </c>
      <c r="Z10" s="24">
        <f t="shared" si="1"/>
        <v>-0.2530120481927709</v>
      </c>
      <c r="AA10" s="24">
        <f t="shared" si="8"/>
        <v>1</v>
      </c>
      <c r="AB10" s="24">
        <f t="shared" si="9"/>
        <v>0.10843373493975902</v>
      </c>
      <c r="AC10" s="24">
        <f t="shared" si="10"/>
        <v>1.6666666666666681</v>
      </c>
      <c r="AD10" s="24">
        <f t="shared" si="11"/>
        <v>0.1807228915662652</v>
      </c>
      <c r="AE10" s="24">
        <f t="shared" si="12"/>
        <v>-2.9999999999999956</v>
      </c>
      <c r="AF10" s="24">
        <f t="shared" si="13"/>
        <v>-0.3253012048192766</v>
      </c>
      <c r="AG10" s="24">
        <f t="shared" si="14"/>
        <v>-0.33333333333333187</v>
      </c>
      <c r="AH10" s="24">
        <f t="shared" si="15"/>
        <v>-3.6144578313252851E-2</v>
      </c>
      <c r="AI10" s="24">
        <f t="shared" si="16"/>
        <v>1</v>
      </c>
      <c r="AJ10" s="24">
        <f t="shared" si="17"/>
        <v>0.10843373493975902</v>
      </c>
    </row>
    <row r="11" spans="1:36" x14ac:dyDescent="0.25">
      <c r="A11" s="45" t="s">
        <v>81</v>
      </c>
      <c r="B11" s="24">
        <f>Orlep!AG4</f>
        <v>2.7333333333333334</v>
      </c>
      <c r="C11" s="24">
        <f>Orlep!AG5</f>
        <v>2.7</v>
      </c>
      <c r="D11" s="24">
        <f>Orlep!AG6</f>
        <v>3.2333333333333334</v>
      </c>
      <c r="E11" s="24">
        <f>Orlep!AG7</f>
        <v>3</v>
      </c>
      <c r="F11" s="24">
        <f>Orlep!AG8</f>
        <v>2.8666666666666667</v>
      </c>
      <c r="G11" s="24">
        <f>Orlep!AG9</f>
        <v>2.9333333333333331</v>
      </c>
      <c r="H11" s="24">
        <f>Orlep!AG10</f>
        <v>2.6666666666666665</v>
      </c>
      <c r="I11" s="24">
        <f>Orlep!AG11</f>
        <v>2.9</v>
      </c>
      <c r="J11" s="24">
        <f>Orlep!AG12</f>
        <v>2.6333333333333333</v>
      </c>
      <c r="K11" s="24">
        <f>J11</f>
        <v>2.6333333333333333</v>
      </c>
      <c r="L11" s="24">
        <f>C11</f>
        <v>2.7</v>
      </c>
      <c r="M11" s="24">
        <f t="shared" si="18"/>
        <v>-6.6666666666666874E-2</v>
      </c>
      <c r="P11" s="45" t="s">
        <v>81</v>
      </c>
      <c r="Q11" s="23">
        <v>0.9</v>
      </c>
      <c r="R11" s="24">
        <f t="shared" si="19"/>
        <v>0.10843373493975902</v>
      </c>
      <c r="S11" s="24">
        <f t="shared" si="2"/>
        <v>-0.49999999999999667</v>
      </c>
      <c r="T11" s="24">
        <f t="shared" si="3"/>
        <v>-5.4216867469879151E-2</v>
      </c>
      <c r="U11" s="24">
        <f t="shared" si="4"/>
        <v>0</v>
      </c>
      <c r="V11" s="24">
        <f t="shared" si="20"/>
        <v>0</v>
      </c>
      <c r="W11" s="24">
        <f t="shared" si="5"/>
        <v>-7.9999999999999734</v>
      </c>
      <c r="X11" s="24">
        <f t="shared" si="6"/>
        <v>-0.86746987951806931</v>
      </c>
      <c r="Y11" s="24">
        <f t="shared" si="7"/>
        <v>-4.4999999999999831</v>
      </c>
      <c r="Z11" s="24">
        <f t="shared" si="1"/>
        <v>-0.48795180722891379</v>
      </c>
      <c r="AA11" s="24">
        <f t="shared" si="8"/>
        <v>-2.4999999999999902</v>
      </c>
      <c r="AB11" s="24">
        <f t="shared" si="9"/>
        <v>-0.27108433734939652</v>
      </c>
      <c r="AC11" s="24">
        <f t="shared" si="10"/>
        <v>-3.4999999999999831</v>
      </c>
      <c r="AD11" s="24">
        <f>AC11*R11</f>
        <v>-0.37951807228915474</v>
      </c>
      <c r="AE11" s="24">
        <f t="shared" si="12"/>
        <v>0.50000000000000333</v>
      </c>
      <c r="AF11" s="24">
        <f t="shared" si="13"/>
        <v>5.4216867469879873E-2</v>
      </c>
      <c r="AG11" s="24">
        <f t="shared" si="14"/>
        <v>-2.9999999999999867</v>
      </c>
      <c r="AH11" s="24">
        <f t="shared" si="15"/>
        <v>-0.3253012048192756</v>
      </c>
      <c r="AI11" s="24">
        <f t="shared" si="16"/>
        <v>1</v>
      </c>
      <c r="AJ11" s="24">
        <f t="shared" si="17"/>
        <v>0.10843373493975902</v>
      </c>
    </row>
    <row r="12" spans="1:36" x14ac:dyDescent="0.25">
      <c r="A12" s="45" t="s">
        <v>82</v>
      </c>
      <c r="B12" s="24">
        <f>Orlep!AG126</f>
        <v>2.9</v>
      </c>
      <c r="C12" s="24">
        <f>Orlep!AG127</f>
        <v>2.7</v>
      </c>
      <c r="D12" s="24">
        <f>Orlep!AG128</f>
        <v>3.1</v>
      </c>
      <c r="E12" s="24">
        <f>Orlep!AG129</f>
        <v>2.6666666666666665</v>
      </c>
      <c r="F12" s="24">
        <f>Orlep!AG130</f>
        <v>2.8</v>
      </c>
      <c r="G12" s="24">
        <f>Orlep!AG131</f>
        <v>3.0333333333333332</v>
      </c>
      <c r="H12" s="24">
        <f>Orlep!AG132</f>
        <v>2.4666666666666668</v>
      </c>
      <c r="I12" s="24">
        <f>Orlep!AG133</f>
        <v>2.8</v>
      </c>
      <c r="J12" s="24">
        <f>Orlep!AG134</f>
        <v>2.9</v>
      </c>
      <c r="K12" s="24">
        <f>B12</f>
        <v>2.9</v>
      </c>
      <c r="L12" s="24">
        <f>G12</f>
        <v>3.0333333333333332</v>
      </c>
      <c r="M12" s="24">
        <f t="shared" si="18"/>
        <v>-0.1333333333333333</v>
      </c>
      <c r="P12" s="45" t="s">
        <v>82</v>
      </c>
      <c r="Q12" s="23">
        <v>0.9</v>
      </c>
      <c r="R12" s="24">
        <f t="shared" si="19"/>
        <v>0.10843373493975902</v>
      </c>
      <c r="S12" s="24">
        <f t="shared" si="2"/>
        <v>1</v>
      </c>
      <c r="T12" s="24">
        <f t="shared" si="3"/>
        <v>0.10843373493975902</v>
      </c>
      <c r="U12" s="24">
        <f t="shared" si="4"/>
        <v>2.4999999999999982</v>
      </c>
      <c r="V12" s="24">
        <f t="shared" si="20"/>
        <v>0.27108433734939735</v>
      </c>
      <c r="W12" s="24">
        <f t="shared" si="5"/>
        <v>-0.50000000000000167</v>
      </c>
      <c r="X12" s="24">
        <f t="shared" si="6"/>
        <v>-5.4216867469879693E-2</v>
      </c>
      <c r="Y12" s="24">
        <f t="shared" si="7"/>
        <v>2.7500000000000009</v>
      </c>
      <c r="Z12" s="24">
        <f t="shared" si="1"/>
        <v>0.29819277108433739</v>
      </c>
      <c r="AA12" s="24">
        <f t="shared" si="8"/>
        <v>1.7500000000000009</v>
      </c>
      <c r="AB12" s="24">
        <f t="shared" si="9"/>
        <v>0.1897590361445784</v>
      </c>
      <c r="AC12" s="24">
        <f t="shared" si="10"/>
        <v>0</v>
      </c>
      <c r="AD12" s="24">
        <f t="shared" si="11"/>
        <v>0</v>
      </c>
      <c r="AE12" s="24">
        <f t="shared" si="12"/>
        <v>4.2499999999999991</v>
      </c>
      <c r="AF12" s="24">
        <f t="shared" si="13"/>
        <v>0.46084337349397575</v>
      </c>
      <c r="AG12" s="24">
        <f t="shared" si="14"/>
        <v>1.7500000000000009</v>
      </c>
      <c r="AH12" s="24">
        <f t="shared" si="15"/>
        <v>0.1897590361445784</v>
      </c>
      <c r="AI12" s="24">
        <f t="shared" si="16"/>
        <v>1</v>
      </c>
      <c r="AJ12" s="24">
        <f t="shared" si="17"/>
        <v>0.10843373493975902</v>
      </c>
    </row>
    <row r="13" spans="1:36" x14ac:dyDescent="0.25">
      <c r="A13" s="45" t="s">
        <v>83</v>
      </c>
      <c r="B13" s="24">
        <f>Orlep!AG86</f>
        <v>2.9333333333333331</v>
      </c>
      <c r="C13" s="24">
        <f>Orlep!AG87</f>
        <v>2.7</v>
      </c>
      <c r="D13" s="24">
        <f>Orlep!AG88</f>
        <v>2.8333333333333335</v>
      </c>
      <c r="E13" s="24">
        <f>Orlep!AG89</f>
        <v>2.5666666666666669</v>
      </c>
      <c r="F13" s="24">
        <f>Orlep!AG90</f>
        <v>3.1</v>
      </c>
      <c r="G13" s="24">
        <f>Orlep!AG91</f>
        <v>2.8333333333333335</v>
      </c>
      <c r="H13" s="24">
        <f>Orlep!AG92</f>
        <v>2.6</v>
      </c>
      <c r="I13" s="24">
        <f>Orlep!AG93</f>
        <v>3.1666666666666665</v>
      </c>
      <c r="J13" s="24">
        <f>Orlep!AG94</f>
        <v>2.8</v>
      </c>
      <c r="K13" s="24">
        <f>J13</f>
        <v>2.8</v>
      </c>
      <c r="L13" s="24">
        <f>C13</f>
        <v>2.7</v>
      </c>
      <c r="M13" s="24">
        <f>K13-C13</f>
        <v>9.9999999999999645E-2</v>
      </c>
      <c r="P13" s="49" t="s">
        <v>83</v>
      </c>
      <c r="Q13" s="23">
        <v>0.9</v>
      </c>
      <c r="R13" s="24">
        <f t="shared" si="19"/>
        <v>0.10843373493975902</v>
      </c>
      <c r="S13" s="24">
        <f>(B13-L13)/M13</f>
        <v>2.3333333333333379</v>
      </c>
      <c r="T13" s="24">
        <f t="shared" si="3"/>
        <v>0.25301204819277157</v>
      </c>
      <c r="U13" s="24">
        <f t="shared" si="4"/>
        <v>0</v>
      </c>
      <c r="V13" s="24">
        <f t="shared" si="20"/>
        <v>0</v>
      </c>
      <c r="W13" s="24">
        <f t="shared" si="5"/>
        <v>1.3333333333333377</v>
      </c>
      <c r="X13" s="24">
        <f t="shared" si="6"/>
        <v>0.14457831325301251</v>
      </c>
      <c r="Y13" s="24">
        <f t="shared" si="7"/>
        <v>-1.3333333333333377</v>
      </c>
      <c r="Z13" s="24">
        <f t="shared" si="1"/>
        <v>-0.14457831325301251</v>
      </c>
      <c r="AA13" s="24">
        <f t="shared" si="8"/>
        <v>4.0000000000000133</v>
      </c>
      <c r="AB13" s="24">
        <f t="shared" si="9"/>
        <v>0.43373493975903754</v>
      </c>
      <c r="AC13" s="24">
        <f t="shared" si="10"/>
        <v>1.3333333333333377</v>
      </c>
      <c r="AD13" s="24">
        <f t="shared" si="11"/>
        <v>0.14457831325301251</v>
      </c>
      <c r="AE13" s="24">
        <f t="shared" si="12"/>
        <v>-1.0000000000000044</v>
      </c>
      <c r="AF13" s="24">
        <f t="shared" si="13"/>
        <v>-0.10843373493975951</v>
      </c>
      <c r="AG13" s="24">
        <f t="shared" si="14"/>
        <v>4.6666666666666803</v>
      </c>
      <c r="AH13" s="24">
        <f t="shared" si="15"/>
        <v>0.50602409638554358</v>
      </c>
      <c r="AI13" s="24">
        <f t="shared" si="16"/>
        <v>1</v>
      </c>
      <c r="AJ13" s="24">
        <f t="shared" si="17"/>
        <v>0.10843373493975902</v>
      </c>
    </row>
    <row r="14" spans="1:36" x14ac:dyDescent="0.25">
      <c r="P14" s="50" t="s">
        <v>8</v>
      </c>
      <c r="Q14" s="51">
        <f>SUM(Q3:Q13)</f>
        <v>8.3000000000000007</v>
      </c>
      <c r="R14" s="51"/>
      <c r="S14" s="51"/>
      <c r="T14" s="52">
        <f>SUM(T3:T13)</f>
        <v>1.0930719403039637</v>
      </c>
      <c r="U14" s="51"/>
      <c r="V14" s="52">
        <f>SUM(V3:V13)</f>
        <v>2.6768212385145294</v>
      </c>
      <c r="W14" s="51"/>
      <c r="X14" s="52">
        <f>SUM(X3:X13)</f>
        <v>-1.6913477718480936</v>
      </c>
      <c r="Y14" s="51"/>
      <c r="Z14" s="52">
        <f>SUM(Z3:Z13)</f>
        <v>-1.6875409717251721</v>
      </c>
      <c r="AA14" s="51"/>
      <c r="AB14" s="52">
        <f>SUM(AB3:AB13)</f>
        <v>0.30381319207215568</v>
      </c>
      <c r="AC14" s="51"/>
      <c r="AD14" s="52">
        <f>SUM(AD3:AD13)</f>
        <v>0.40601847472270619</v>
      </c>
      <c r="AE14" s="52"/>
      <c r="AF14" s="52">
        <f>SUM(AF3:AF13)</f>
        <v>-1.8859115228166994</v>
      </c>
      <c r="AG14" s="52"/>
      <c r="AH14" s="52">
        <f>SUM(AH3:AH13)</f>
        <v>-4.9713859998429255E-2</v>
      </c>
      <c r="AI14" s="52"/>
      <c r="AJ14" s="52">
        <f>SUM(AJ3:AJ13)</f>
        <v>1.0174614960837385</v>
      </c>
    </row>
    <row r="15" spans="1:36" x14ac:dyDescent="0.25">
      <c r="AJ15" s="54" t="s">
        <v>94</v>
      </c>
    </row>
    <row r="16" spans="1:36" x14ac:dyDescent="0.25">
      <c r="P16" s="79" t="s">
        <v>95</v>
      </c>
      <c r="Q16" s="79"/>
      <c r="R16" s="79"/>
      <c r="S16" s="79"/>
      <c r="T16" s="79"/>
      <c r="U16" s="79"/>
      <c r="V16" s="79"/>
      <c r="W16" s="79"/>
      <c r="X16" s="79"/>
      <c r="Y16" s="79"/>
      <c r="Z16" s="79"/>
    </row>
  </sheetData>
  <mergeCells count="13">
    <mergeCell ref="AG1:AH1"/>
    <mergeCell ref="AI1:AJ1"/>
    <mergeCell ref="U1:V1"/>
    <mergeCell ref="W1:X1"/>
    <mergeCell ref="Y1:Z1"/>
    <mergeCell ref="AA1:AB1"/>
    <mergeCell ref="AC1:AD1"/>
    <mergeCell ref="AE1:AF1"/>
    <mergeCell ref="A1:A2"/>
    <mergeCell ref="M1:M2"/>
    <mergeCell ref="B1:J1"/>
    <mergeCell ref="P1:P2"/>
    <mergeCell ref="S1:T1"/>
  </mergeCells>
  <phoneticPr fontId="13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F44222-EF3B-4811-8FB3-F8C559F6114D}">
  <dimension ref="C5:AJ54"/>
  <sheetViews>
    <sheetView tabSelected="1" topLeftCell="J30" zoomScale="72" workbookViewId="0">
      <selection activeCell="AC51" sqref="AC51"/>
    </sheetView>
  </sheetViews>
  <sheetFormatPr defaultRowHeight="15" x14ac:dyDescent="0.25"/>
  <cols>
    <col min="3" max="3" width="19.7109375" customWidth="1"/>
    <col min="27" max="27" width="8.85546875" customWidth="1"/>
    <col min="46" max="47" width="9.140625" customWidth="1"/>
  </cols>
  <sheetData>
    <row r="5" spans="3:35" x14ac:dyDescent="0.25">
      <c r="C5" s="177" t="s">
        <v>74</v>
      </c>
      <c r="D5" s="178" t="s">
        <v>245</v>
      </c>
      <c r="E5" s="178"/>
      <c r="F5" s="178"/>
      <c r="G5" s="178"/>
      <c r="H5" s="178"/>
      <c r="I5" s="178"/>
      <c r="J5" s="178"/>
      <c r="K5" s="178"/>
      <c r="L5" s="178"/>
      <c r="M5" s="178"/>
      <c r="N5" s="178"/>
      <c r="O5" s="178"/>
      <c r="P5" s="178"/>
      <c r="Q5" s="178"/>
      <c r="R5" s="178"/>
      <c r="S5" s="178"/>
      <c r="T5" s="178"/>
      <c r="U5" s="178"/>
      <c r="V5" s="178"/>
      <c r="W5" s="178"/>
      <c r="X5" s="178"/>
      <c r="Y5" s="178"/>
      <c r="Z5" s="178"/>
      <c r="AA5" s="178"/>
      <c r="AB5" s="178"/>
      <c r="AC5" s="178"/>
      <c r="AD5" s="178"/>
      <c r="AE5" s="178"/>
      <c r="AF5" s="178"/>
      <c r="AG5" s="178"/>
      <c r="AH5" s="177" t="s">
        <v>246</v>
      </c>
      <c r="AI5" s="177" t="s">
        <v>228</v>
      </c>
    </row>
    <row r="6" spans="3:35" x14ac:dyDescent="0.25">
      <c r="C6" s="177"/>
      <c r="D6" s="134">
        <v>1</v>
      </c>
      <c r="E6" s="134">
        <v>2</v>
      </c>
      <c r="F6" s="134">
        <v>3</v>
      </c>
      <c r="G6" s="134">
        <v>4</v>
      </c>
      <c r="H6" s="134">
        <v>5</v>
      </c>
      <c r="I6" s="134">
        <v>6</v>
      </c>
      <c r="J6" s="134">
        <v>7</v>
      </c>
      <c r="K6" s="134">
        <v>8</v>
      </c>
      <c r="L6" s="134">
        <v>9</v>
      </c>
      <c r="M6" s="134">
        <v>10</v>
      </c>
      <c r="N6" s="134">
        <v>11</v>
      </c>
      <c r="O6" s="134">
        <v>12</v>
      </c>
      <c r="P6" s="134">
        <v>13</v>
      </c>
      <c r="Q6" s="134">
        <v>14</v>
      </c>
      <c r="R6" s="134">
        <v>15</v>
      </c>
      <c r="S6" s="134">
        <v>16</v>
      </c>
      <c r="T6" s="134">
        <v>17</v>
      </c>
      <c r="U6" s="134">
        <v>18</v>
      </c>
      <c r="V6" s="134">
        <v>19</v>
      </c>
      <c r="W6" s="134">
        <v>20</v>
      </c>
      <c r="X6" s="134">
        <v>21</v>
      </c>
      <c r="Y6" s="134">
        <v>22</v>
      </c>
      <c r="Z6" s="134">
        <v>23</v>
      </c>
      <c r="AA6" s="134">
        <v>24</v>
      </c>
      <c r="AB6" s="134">
        <v>25</v>
      </c>
      <c r="AC6" s="134">
        <v>26</v>
      </c>
      <c r="AD6" s="134">
        <v>27</v>
      </c>
      <c r="AE6" s="134">
        <v>28</v>
      </c>
      <c r="AF6" s="134">
        <v>29</v>
      </c>
      <c r="AG6" s="134">
        <v>30</v>
      </c>
      <c r="AH6" s="177"/>
      <c r="AI6" s="177"/>
    </row>
    <row r="7" spans="3:35" x14ac:dyDescent="0.25">
      <c r="C7" s="23" t="s">
        <v>85</v>
      </c>
      <c r="D7" s="23">
        <v>11</v>
      </c>
      <c r="E7" s="23">
        <v>11</v>
      </c>
      <c r="F7" s="23">
        <v>7</v>
      </c>
      <c r="G7" s="23">
        <v>11</v>
      </c>
      <c r="H7" s="23">
        <v>8</v>
      </c>
      <c r="I7" s="23">
        <v>9</v>
      </c>
      <c r="J7" s="23">
        <v>7</v>
      </c>
      <c r="K7" s="23">
        <v>11</v>
      </c>
      <c r="L7" s="23">
        <v>10</v>
      </c>
      <c r="M7" s="23">
        <v>9</v>
      </c>
      <c r="N7" s="23">
        <v>5</v>
      </c>
      <c r="O7" s="23">
        <v>9</v>
      </c>
      <c r="P7" s="23">
        <v>9</v>
      </c>
      <c r="Q7" s="23">
        <v>11</v>
      </c>
      <c r="R7" s="23">
        <v>9</v>
      </c>
      <c r="S7" s="23">
        <v>11</v>
      </c>
      <c r="T7" s="23">
        <v>9</v>
      </c>
      <c r="U7" s="23">
        <v>6</v>
      </c>
      <c r="V7" s="23">
        <v>10</v>
      </c>
      <c r="W7" s="23">
        <v>11</v>
      </c>
      <c r="X7" s="23">
        <v>6</v>
      </c>
      <c r="Y7" s="23">
        <v>10</v>
      </c>
      <c r="Z7" s="23">
        <v>8</v>
      </c>
      <c r="AA7" s="23">
        <v>7</v>
      </c>
      <c r="AB7" s="23">
        <v>10</v>
      </c>
      <c r="AC7" s="23">
        <v>8</v>
      </c>
      <c r="AD7" s="23">
        <v>8</v>
      </c>
      <c r="AE7" s="23">
        <v>6</v>
      </c>
      <c r="AF7" s="23">
        <v>8</v>
      </c>
      <c r="AG7" s="23">
        <v>1</v>
      </c>
      <c r="AH7" s="23">
        <f>SUM(D7:AG7)</f>
        <v>256</v>
      </c>
      <c r="AI7" s="24">
        <f>AVERAGE(D7:AG7)</f>
        <v>8.5333333333333332</v>
      </c>
    </row>
    <row r="8" spans="3:35" x14ac:dyDescent="0.25">
      <c r="C8" s="23" t="s">
        <v>84</v>
      </c>
      <c r="D8" s="23">
        <v>3</v>
      </c>
      <c r="E8" s="23">
        <v>6</v>
      </c>
      <c r="F8" s="23">
        <v>8</v>
      </c>
      <c r="G8" s="23">
        <v>2</v>
      </c>
      <c r="H8" s="23">
        <v>7</v>
      </c>
      <c r="I8" s="23">
        <v>1</v>
      </c>
      <c r="J8" s="23">
        <v>8</v>
      </c>
      <c r="K8" s="23">
        <v>2</v>
      </c>
      <c r="L8" s="23">
        <v>9</v>
      </c>
      <c r="M8" s="23">
        <v>8</v>
      </c>
      <c r="N8" s="23">
        <v>3</v>
      </c>
      <c r="O8" s="23">
        <v>6</v>
      </c>
      <c r="P8" s="23">
        <v>7</v>
      </c>
      <c r="Q8" s="23">
        <v>10</v>
      </c>
      <c r="R8" s="23">
        <v>8</v>
      </c>
      <c r="S8" s="23">
        <v>3</v>
      </c>
      <c r="T8" s="23">
        <v>8</v>
      </c>
      <c r="U8" s="23">
        <v>7</v>
      </c>
      <c r="V8" s="23">
        <v>6</v>
      </c>
      <c r="W8" s="23">
        <v>9</v>
      </c>
      <c r="X8" s="23">
        <v>5</v>
      </c>
      <c r="Y8" s="23">
        <v>5</v>
      </c>
      <c r="Z8" s="23">
        <v>7</v>
      </c>
      <c r="AA8" s="23">
        <v>3</v>
      </c>
      <c r="AB8" s="23">
        <v>9</v>
      </c>
      <c r="AC8" s="23">
        <v>7</v>
      </c>
      <c r="AD8" s="23">
        <v>7</v>
      </c>
      <c r="AE8" s="23">
        <v>7</v>
      </c>
      <c r="AF8" s="23">
        <v>5</v>
      </c>
      <c r="AG8" s="23">
        <v>3</v>
      </c>
      <c r="AH8" s="23">
        <f t="shared" ref="AH8:AH17" si="0">SUM(D8:AG8)</f>
        <v>179</v>
      </c>
      <c r="AI8" s="24">
        <f>AVERAGE(D8:AG8)</f>
        <v>5.9666666666666668</v>
      </c>
    </row>
    <row r="9" spans="3:35" x14ac:dyDescent="0.25">
      <c r="C9" s="23" t="s">
        <v>182</v>
      </c>
      <c r="D9" s="23">
        <v>4</v>
      </c>
      <c r="E9" s="23">
        <v>10</v>
      </c>
      <c r="F9" s="23">
        <v>2</v>
      </c>
      <c r="G9" s="23">
        <v>10</v>
      </c>
      <c r="H9" s="23">
        <v>6</v>
      </c>
      <c r="I9" s="23">
        <v>2</v>
      </c>
      <c r="J9" s="23">
        <v>6</v>
      </c>
      <c r="K9" s="23">
        <v>10</v>
      </c>
      <c r="L9" s="23">
        <v>7</v>
      </c>
      <c r="M9" s="23">
        <v>1</v>
      </c>
      <c r="N9" s="23">
        <v>4</v>
      </c>
      <c r="O9" s="23">
        <v>1</v>
      </c>
      <c r="P9" s="23">
        <v>1</v>
      </c>
      <c r="Q9" s="23">
        <v>9</v>
      </c>
      <c r="R9" s="23">
        <v>2</v>
      </c>
      <c r="S9" s="23">
        <v>1</v>
      </c>
      <c r="T9" s="23">
        <v>7</v>
      </c>
      <c r="U9" s="23">
        <v>1</v>
      </c>
      <c r="V9" s="23">
        <v>4</v>
      </c>
      <c r="W9" s="23">
        <v>10</v>
      </c>
      <c r="X9" s="23">
        <v>7</v>
      </c>
      <c r="Y9" s="23">
        <v>6</v>
      </c>
      <c r="Z9" s="23">
        <v>6</v>
      </c>
      <c r="AA9" s="23">
        <v>1</v>
      </c>
      <c r="AB9" s="23">
        <v>4</v>
      </c>
      <c r="AC9" s="23">
        <v>10</v>
      </c>
      <c r="AD9" s="23">
        <v>6</v>
      </c>
      <c r="AE9" s="23">
        <v>3</v>
      </c>
      <c r="AF9" s="23">
        <v>2</v>
      </c>
      <c r="AG9" s="23">
        <v>2</v>
      </c>
      <c r="AH9" s="23">
        <f t="shared" si="0"/>
        <v>145</v>
      </c>
      <c r="AI9" s="24">
        <f>AVERAGE(D9:AG9)</f>
        <v>4.833333333333333</v>
      </c>
    </row>
    <row r="10" spans="3:35" x14ac:dyDescent="0.25">
      <c r="C10" s="23" t="s">
        <v>226</v>
      </c>
      <c r="D10" s="23">
        <v>5</v>
      </c>
      <c r="E10" s="23">
        <v>5</v>
      </c>
      <c r="F10" s="23">
        <v>4</v>
      </c>
      <c r="G10" s="23">
        <v>5</v>
      </c>
      <c r="H10" s="23">
        <v>9</v>
      </c>
      <c r="I10" s="23">
        <v>3</v>
      </c>
      <c r="J10" s="23">
        <v>9</v>
      </c>
      <c r="K10" s="23">
        <v>3</v>
      </c>
      <c r="L10" s="23">
        <v>5</v>
      </c>
      <c r="M10" s="23">
        <v>7</v>
      </c>
      <c r="N10" s="23">
        <v>1</v>
      </c>
      <c r="O10" s="23">
        <v>11</v>
      </c>
      <c r="P10" s="23">
        <v>10</v>
      </c>
      <c r="Q10" s="23">
        <v>8</v>
      </c>
      <c r="R10" s="23">
        <v>7</v>
      </c>
      <c r="S10" s="23">
        <v>2</v>
      </c>
      <c r="T10" s="23">
        <v>10</v>
      </c>
      <c r="U10" s="23">
        <v>5</v>
      </c>
      <c r="V10" s="23">
        <v>11</v>
      </c>
      <c r="W10" s="23">
        <v>8</v>
      </c>
      <c r="X10" s="23">
        <v>4</v>
      </c>
      <c r="Y10" s="23">
        <v>7</v>
      </c>
      <c r="Z10" s="23">
        <v>5</v>
      </c>
      <c r="AA10" s="23">
        <v>8</v>
      </c>
      <c r="AB10" s="23">
        <v>2</v>
      </c>
      <c r="AC10" s="23">
        <v>11</v>
      </c>
      <c r="AD10" s="23">
        <v>5</v>
      </c>
      <c r="AE10" s="23">
        <v>4</v>
      </c>
      <c r="AF10" s="23">
        <v>3</v>
      </c>
      <c r="AG10" s="23">
        <v>5</v>
      </c>
      <c r="AH10" s="23">
        <f t="shared" si="0"/>
        <v>182</v>
      </c>
      <c r="AI10" s="24">
        <f t="shared" ref="AI10:AI14" si="1">AVERAGE(D10:AG10)</f>
        <v>6.0666666666666664</v>
      </c>
    </row>
    <row r="11" spans="3:35" x14ac:dyDescent="0.25">
      <c r="C11" s="23" t="s">
        <v>268</v>
      </c>
      <c r="D11" s="23">
        <v>6</v>
      </c>
      <c r="E11" s="23">
        <v>4</v>
      </c>
      <c r="F11" s="23">
        <v>6</v>
      </c>
      <c r="G11" s="23">
        <v>4</v>
      </c>
      <c r="H11" s="23">
        <v>5</v>
      </c>
      <c r="I11" s="23">
        <v>7</v>
      </c>
      <c r="J11" s="23">
        <v>4</v>
      </c>
      <c r="K11" s="23">
        <v>1</v>
      </c>
      <c r="L11" s="23">
        <v>3</v>
      </c>
      <c r="M11" s="23">
        <v>5</v>
      </c>
      <c r="N11" s="23">
        <v>10</v>
      </c>
      <c r="O11" s="23">
        <v>7</v>
      </c>
      <c r="P11" s="23">
        <v>8</v>
      </c>
      <c r="Q11" s="23">
        <v>1</v>
      </c>
      <c r="R11" s="23">
        <v>6</v>
      </c>
      <c r="S11" s="23">
        <v>7</v>
      </c>
      <c r="T11" s="23">
        <v>1</v>
      </c>
      <c r="U11" s="23">
        <v>3</v>
      </c>
      <c r="V11" s="23">
        <v>2</v>
      </c>
      <c r="W11" s="23">
        <v>4</v>
      </c>
      <c r="X11" s="23">
        <v>2</v>
      </c>
      <c r="Y11" s="23">
        <v>4</v>
      </c>
      <c r="Z11" s="23">
        <v>3</v>
      </c>
      <c r="AA11" s="23">
        <v>6</v>
      </c>
      <c r="AB11" s="23">
        <v>5</v>
      </c>
      <c r="AC11" s="23">
        <v>6</v>
      </c>
      <c r="AD11" s="23">
        <v>4</v>
      </c>
      <c r="AE11" s="23">
        <v>5</v>
      </c>
      <c r="AF11" s="23">
        <v>6</v>
      </c>
      <c r="AG11" s="23">
        <v>6</v>
      </c>
      <c r="AH11" s="23">
        <f t="shared" si="0"/>
        <v>141</v>
      </c>
      <c r="AI11" s="24">
        <f t="shared" si="1"/>
        <v>4.7</v>
      </c>
    </row>
    <row r="12" spans="3:35" x14ac:dyDescent="0.25">
      <c r="C12" s="23" t="s">
        <v>269</v>
      </c>
      <c r="D12" s="23">
        <v>2</v>
      </c>
      <c r="E12" s="23">
        <v>3</v>
      </c>
      <c r="F12" s="23">
        <v>1</v>
      </c>
      <c r="G12" s="23">
        <v>3</v>
      </c>
      <c r="H12" s="23">
        <v>4</v>
      </c>
      <c r="I12" s="23">
        <v>6</v>
      </c>
      <c r="J12" s="23">
        <v>5</v>
      </c>
      <c r="K12" s="23">
        <v>5</v>
      </c>
      <c r="L12" s="23">
        <v>2</v>
      </c>
      <c r="M12" s="23">
        <v>3</v>
      </c>
      <c r="N12" s="23">
        <v>6</v>
      </c>
      <c r="O12" s="23">
        <v>3</v>
      </c>
      <c r="P12" s="23">
        <v>3</v>
      </c>
      <c r="Q12" s="23">
        <v>3</v>
      </c>
      <c r="R12" s="23">
        <v>4</v>
      </c>
      <c r="S12" s="23">
        <v>4</v>
      </c>
      <c r="T12" s="23">
        <v>3</v>
      </c>
      <c r="U12" s="23">
        <v>2</v>
      </c>
      <c r="V12" s="23">
        <v>5</v>
      </c>
      <c r="W12" s="23">
        <v>3</v>
      </c>
      <c r="X12" s="23">
        <v>3</v>
      </c>
      <c r="Y12" s="23">
        <v>3</v>
      </c>
      <c r="Z12" s="23">
        <v>4</v>
      </c>
      <c r="AA12" s="23">
        <v>2</v>
      </c>
      <c r="AB12" s="23">
        <v>11</v>
      </c>
      <c r="AC12" s="23">
        <v>1</v>
      </c>
      <c r="AD12" s="23">
        <v>3</v>
      </c>
      <c r="AE12" s="23">
        <v>2</v>
      </c>
      <c r="AF12" s="23">
        <v>1</v>
      </c>
      <c r="AG12" s="23">
        <v>4</v>
      </c>
      <c r="AH12" s="23">
        <f t="shared" si="0"/>
        <v>104</v>
      </c>
      <c r="AI12" s="24">
        <f t="shared" si="1"/>
        <v>3.4666666666666668</v>
      </c>
    </row>
    <row r="13" spans="3:35" x14ac:dyDescent="0.25">
      <c r="C13" s="23" t="s">
        <v>270</v>
      </c>
      <c r="D13" s="23">
        <v>7</v>
      </c>
      <c r="E13" s="23">
        <v>2</v>
      </c>
      <c r="F13" s="23">
        <v>3</v>
      </c>
      <c r="G13" s="23">
        <v>1</v>
      </c>
      <c r="H13" s="23">
        <v>3</v>
      </c>
      <c r="I13" s="23">
        <v>4</v>
      </c>
      <c r="J13" s="23">
        <v>3</v>
      </c>
      <c r="K13" s="23">
        <v>4</v>
      </c>
      <c r="L13" s="23">
        <v>4</v>
      </c>
      <c r="M13" s="23">
        <v>4</v>
      </c>
      <c r="N13" s="23">
        <v>8</v>
      </c>
      <c r="O13" s="23">
        <v>10</v>
      </c>
      <c r="P13" s="23">
        <v>24</v>
      </c>
      <c r="Q13" s="23">
        <v>7</v>
      </c>
      <c r="R13" s="23">
        <v>11</v>
      </c>
      <c r="S13" s="23">
        <v>5</v>
      </c>
      <c r="T13" s="23">
        <v>4</v>
      </c>
      <c r="U13" s="23">
        <v>4</v>
      </c>
      <c r="V13" s="23">
        <v>1</v>
      </c>
      <c r="W13" s="23">
        <v>6</v>
      </c>
      <c r="X13" s="23">
        <v>1</v>
      </c>
      <c r="Y13" s="23">
        <v>2</v>
      </c>
      <c r="Z13" s="23">
        <v>1</v>
      </c>
      <c r="AA13" s="23">
        <v>5</v>
      </c>
      <c r="AB13" s="23">
        <v>1</v>
      </c>
      <c r="AC13" s="23">
        <v>9</v>
      </c>
      <c r="AD13" s="23">
        <v>2</v>
      </c>
      <c r="AE13" s="23">
        <v>1</v>
      </c>
      <c r="AF13" s="23">
        <v>10</v>
      </c>
      <c r="AG13" s="23">
        <v>11</v>
      </c>
      <c r="AH13" s="23">
        <f t="shared" si="0"/>
        <v>158</v>
      </c>
      <c r="AI13" s="24">
        <f t="shared" si="1"/>
        <v>5.2666666666666666</v>
      </c>
    </row>
    <row r="14" spans="3:35" x14ac:dyDescent="0.25">
      <c r="C14" s="23" t="s">
        <v>247</v>
      </c>
      <c r="D14" s="23">
        <v>1</v>
      </c>
      <c r="E14" s="23">
        <v>1</v>
      </c>
      <c r="F14" s="23">
        <v>5</v>
      </c>
      <c r="G14" s="23">
        <v>6</v>
      </c>
      <c r="H14" s="23">
        <v>2</v>
      </c>
      <c r="I14" s="23">
        <v>5</v>
      </c>
      <c r="J14" s="23">
        <v>2</v>
      </c>
      <c r="K14" s="23">
        <v>6</v>
      </c>
      <c r="L14" s="23">
        <v>1</v>
      </c>
      <c r="M14" s="23">
        <v>2</v>
      </c>
      <c r="N14" s="23">
        <v>9</v>
      </c>
      <c r="O14" s="23">
        <v>8</v>
      </c>
      <c r="P14" s="23">
        <v>2</v>
      </c>
      <c r="Q14" s="23">
        <v>4</v>
      </c>
      <c r="R14" s="23">
        <v>10</v>
      </c>
      <c r="S14" s="23">
        <v>9</v>
      </c>
      <c r="T14" s="23">
        <v>2</v>
      </c>
      <c r="U14" s="23">
        <v>8</v>
      </c>
      <c r="V14" s="23">
        <v>3</v>
      </c>
      <c r="W14" s="23">
        <v>2</v>
      </c>
      <c r="X14" s="23">
        <v>8</v>
      </c>
      <c r="Y14" s="23">
        <v>1</v>
      </c>
      <c r="Z14" s="23">
        <v>2</v>
      </c>
      <c r="AA14" s="23">
        <v>9</v>
      </c>
      <c r="AB14" s="23">
        <v>3</v>
      </c>
      <c r="AC14" s="23">
        <v>2</v>
      </c>
      <c r="AD14" s="23">
        <v>1</v>
      </c>
      <c r="AE14" s="23">
        <v>8</v>
      </c>
      <c r="AF14" s="23">
        <v>4</v>
      </c>
      <c r="AG14" s="23">
        <v>8</v>
      </c>
      <c r="AH14" s="23">
        <f t="shared" si="0"/>
        <v>134</v>
      </c>
      <c r="AI14" s="24">
        <f t="shared" si="1"/>
        <v>4.4666666666666668</v>
      </c>
    </row>
    <row r="15" spans="3:35" x14ac:dyDescent="0.25">
      <c r="C15" s="23" t="s">
        <v>248</v>
      </c>
      <c r="D15" s="23">
        <v>10</v>
      </c>
      <c r="E15" s="23">
        <v>9</v>
      </c>
      <c r="F15" s="23">
        <v>9</v>
      </c>
      <c r="G15" s="23">
        <v>9</v>
      </c>
      <c r="H15" s="23">
        <v>10</v>
      </c>
      <c r="I15" s="23">
        <v>11</v>
      </c>
      <c r="J15" s="23">
        <v>11</v>
      </c>
      <c r="K15" s="23">
        <v>8</v>
      </c>
      <c r="L15" s="23">
        <v>11</v>
      </c>
      <c r="M15" s="23">
        <v>11</v>
      </c>
      <c r="N15" s="23">
        <v>11</v>
      </c>
      <c r="O15" s="23">
        <v>5</v>
      </c>
      <c r="P15" s="23">
        <v>11</v>
      </c>
      <c r="Q15" s="23">
        <v>6</v>
      </c>
      <c r="R15" s="23">
        <v>1</v>
      </c>
      <c r="S15" s="23">
        <v>10</v>
      </c>
      <c r="T15" s="23">
        <v>11</v>
      </c>
      <c r="U15" s="23">
        <v>11</v>
      </c>
      <c r="V15" s="23">
        <v>9</v>
      </c>
      <c r="W15" s="23">
        <v>1</v>
      </c>
      <c r="X15" s="23">
        <v>11</v>
      </c>
      <c r="Y15" s="23">
        <v>11</v>
      </c>
      <c r="Z15" s="23">
        <v>11</v>
      </c>
      <c r="AA15" s="23">
        <v>11</v>
      </c>
      <c r="AB15" s="23">
        <v>8</v>
      </c>
      <c r="AC15" s="23">
        <v>5</v>
      </c>
      <c r="AD15" s="23">
        <v>11</v>
      </c>
      <c r="AE15" s="23">
        <v>11</v>
      </c>
      <c r="AF15" s="23">
        <v>11</v>
      </c>
      <c r="AG15" s="23">
        <v>10</v>
      </c>
      <c r="AH15" s="23">
        <f t="shared" si="0"/>
        <v>275</v>
      </c>
      <c r="AI15" s="24">
        <f>AVERAGE(D15:AG15)</f>
        <v>9.1666666666666661</v>
      </c>
    </row>
    <row r="16" spans="3:35" x14ac:dyDescent="0.25">
      <c r="C16" s="23" t="s">
        <v>249</v>
      </c>
      <c r="D16" s="23">
        <v>8</v>
      </c>
      <c r="E16" s="23">
        <v>8</v>
      </c>
      <c r="F16" s="23">
        <v>11</v>
      </c>
      <c r="G16" s="23">
        <v>8</v>
      </c>
      <c r="H16" s="23">
        <v>1</v>
      </c>
      <c r="I16" s="23">
        <v>10</v>
      </c>
      <c r="J16" s="23">
        <v>10</v>
      </c>
      <c r="K16" s="23">
        <v>9</v>
      </c>
      <c r="L16" s="23">
        <v>8</v>
      </c>
      <c r="M16" s="23">
        <v>10</v>
      </c>
      <c r="N16" s="23">
        <v>7</v>
      </c>
      <c r="O16" s="23">
        <v>2</v>
      </c>
      <c r="P16" s="23">
        <v>5</v>
      </c>
      <c r="Q16" s="23">
        <v>5</v>
      </c>
      <c r="R16" s="23">
        <v>3</v>
      </c>
      <c r="S16" s="23">
        <v>6</v>
      </c>
      <c r="T16" s="23">
        <v>6</v>
      </c>
      <c r="U16" s="23">
        <v>10</v>
      </c>
      <c r="V16" s="23">
        <v>8</v>
      </c>
      <c r="W16" s="23">
        <v>5</v>
      </c>
      <c r="X16" s="23">
        <v>9</v>
      </c>
      <c r="Y16" s="23">
        <v>8</v>
      </c>
      <c r="Z16" s="23">
        <v>9</v>
      </c>
      <c r="AA16" s="23">
        <v>4</v>
      </c>
      <c r="AB16" s="23">
        <v>6</v>
      </c>
      <c r="AC16" s="23">
        <v>3</v>
      </c>
      <c r="AD16" s="23">
        <v>10</v>
      </c>
      <c r="AE16" s="23">
        <v>9</v>
      </c>
      <c r="AF16" s="23">
        <v>7</v>
      </c>
      <c r="AG16" s="23">
        <v>7</v>
      </c>
      <c r="AH16" s="23">
        <f t="shared" si="0"/>
        <v>212</v>
      </c>
      <c r="AI16" s="24">
        <f>AVERAGE(D16:AG16)</f>
        <v>7.0666666666666664</v>
      </c>
    </row>
    <row r="17" spans="3:36" x14ac:dyDescent="0.25">
      <c r="C17" s="23" t="s">
        <v>250</v>
      </c>
      <c r="D17" s="23">
        <v>9</v>
      </c>
      <c r="E17" s="23">
        <v>7</v>
      </c>
      <c r="F17" s="23">
        <v>10</v>
      </c>
      <c r="G17" s="23">
        <v>7</v>
      </c>
      <c r="H17" s="23">
        <v>11</v>
      </c>
      <c r="I17" s="23">
        <v>8</v>
      </c>
      <c r="J17" s="23">
        <v>1</v>
      </c>
      <c r="K17" s="23">
        <v>7</v>
      </c>
      <c r="L17" s="23">
        <v>6</v>
      </c>
      <c r="M17" s="23">
        <v>6</v>
      </c>
      <c r="N17" s="23">
        <v>2</v>
      </c>
      <c r="O17" s="23">
        <v>4</v>
      </c>
      <c r="P17" s="23">
        <v>6</v>
      </c>
      <c r="Q17" s="23">
        <v>2</v>
      </c>
      <c r="R17" s="23">
        <v>5</v>
      </c>
      <c r="S17" s="23">
        <v>8</v>
      </c>
      <c r="T17" s="23">
        <v>5</v>
      </c>
      <c r="U17" s="23">
        <v>9</v>
      </c>
      <c r="V17" s="23">
        <v>7</v>
      </c>
      <c r="W17" s="23">
        <v>7</v>
      </c>
      <c r="X17" s="23">
        <v>10</v>
      </c>
      <c r="Y17" s="23">
        <v>9</v>
      </c>
      <c r="Z17" s="23">
        <v>10</v>
      </c>
      <c r="AA17" s="23">
        <v>10</v>
      </c>
      <c r="AB17" s="23">
        <v>7</v>
      </c>
      <c r="AC17" s="23">
        <v>4</v>
      </c>
      <c r="AD17" s="23">
        <v>9</v>
      </c>
      <c r="AE17" s="23">
        <v>10</v>
      </c>
      <c r="AF17" s="23">
        <v>9</v>
      </c>
      <c r="AG17" s="23">
        <v>9</v>
      </c>
      <c r="AH17" s="23">
        <f t="shared" si="0"/>
        <v>214</v>
      </c>
      <c r="AI17" s="24">
        <f>AVERAGE(D17:AG17)</f>
        <v>7.1333333333333337</v>
      </c>
    </row>
    <row r="18" spans="3:36" x14ac:dyDescent="0.25">
      <c r="AE18" s="138"/>
    </row>
    <row r="22" spans="3:36" x14ac:dyDescent="0.25">
      <c r="AA22" s="141" t="s">
        <v>251</v>
      </c>
      <c r="AB22" s="141" t="s">
        <v>252</v>
      </c>
      <c r="AC22" s="141"/>
      <c r="AD22" s="141"/>
      <c r="AE22" s="141"/>
      <c r="AF22" s="141"/>
      <c r="AG22" s="141"/>
      <c r="AH22" s="141"/>
      <c r="AI22" s="141"/>
      <c r="AJ22" s="141"/>
    </row>
    <row r="23" spans="3:36" x14ac:dyDescent="0.25">
      <c r="C23" s="179" t="s">
        <v>251</v>
      </c>
      <c r="D23" s="181" t="s">
        <v>252</v>
      </c>
      <c r="E23" s="182"/>
      <c r="F23" s="182"/>
      <c r="G23" s="182"/>
      <c r="H23" s="182"/>
      <c r="I23" s="182"/>
      <c r="J23" s="182"/>
      <c r="K23" s="182"/>
      <c r="L23" s="183"/>
      <c r="M23" s="184" t="s">
        <v>253</v>
      </c>
      <c r="N23" s="184" t="s">
        <v>254</v>
      </c>
      <c r="AA23" s="143"/>
      <c r="AB23" s="137" t="s">
        <v>255</v>
      </c>
      <c r="AC23" s="137" t="s">
        <v>256</v>
      </c>
      <c r="AD23" s="137" t="s">
        <v>257</v>
      </c>
      <c r="AE23" s="137" t="s">
        <v>258</v>
      </c>
      <c r="AF23" s="137" t="s">
        <v>259</v>
      </c>
      <c r="AG23" s="137" t="s">
        <v>260</v>
      </c>
      <c r="AH23" s="137" t="s">
        <v>261</v>
      </c>
      <c r="AI23" s="137" t="s">
        <v>262</v>
      </c>
      <c r="AJ23" s="137" t="s">
        <v>263</v>
      </c>
    </row>
    <row r="24" spans="3:36" x14ac:dyDescent="0.25">
      <c r="C24" s="180"/>
      <c r="D24" s="134" t="s">
        <v>255</v>
      </c>
      <c r="E24" s="134" t="s">
        <v>256</v>
      </c>
      <c r="F24" s="134" t="s">
        <v>257</v>
      </c>
      <c r="G24" s="134" t="s">
        <v>258</v>
      </c>
      <c r="H24" s="134" t="s">
        <v>259</v>
      </c>
      <c r="I24" s="134" t="s">
        <v>260</v>
      </c>
      <c r="J24" s="134" t="s">
        <v>261</v>
      </c>
      <c r="K24" s="134" t="s">
        <v>262</v>
      </c>
      <c r="L24" s="134" t="s">
        <v>263</v>
      </c>
      <c r="M24" s="185"/>
      <c r="N24" s="185"/>
      <c r="AA24" t="s">
        <v>85</v>
      </c>
      <c r="AB24" s="112">
        <v>7.42</v>
      </c>
      <c r="AC24" s="12">
        <v>6.49</v>
      </c>
      <c r="AD24" s="12">
        <v>7.61</v>
      </c>
      <c r="AE24" s="12">
        <v>8.59</v>
      </c>
      <c r="AF24" s="12">
        <v>8.82</v>
      </c>
      <c r="AG24" s="12">
        <v>7.86</v>
      </c>
      <c r="AH24" s="12">
        <v>9.56</v>
      </c>
      <c r="AI24" s="12">
        <v>9.73</v>
      </c>
      <c r="AJ24" s="12">
        <v>10.41</v>
      </c>
    </row>
    <row r="25" spans="3:36" x14ac:dyDescent="0.25">
      <c r="C25" s="23" t="s">
        <v>85</v>
      </c>
      <c r="D25" s="13">
        <v>7.42</v>
      </c>
      <c r="E25" s="24">
        <v>6.49</v>
      </c>
      <c r="F25" s="24">
        <v>7.61</v>
      </c>
      <c r="G25" s="24">
        <v>8.59</v>
      </c>
      <c r="H25" s="24">
        <v>8.82</v>
      </c>
      <c r="I25" s="24">
        <v>7.86</v>
      </c>
      <c r="J25" s="24">
        <v>9.56</v>
      </c>
      <c r="K25" s="24">
        <v>9.73</v>
      </c>
      <c r="L25" s="24">
        <v>10.41</v>
      </c>
      <c r="M25" s="24">
        <v>10.42</v>
      </c>
      <c r="N25" s="24">
        <v>7.42</v>
      </c>
      <c r="AA25" t="s">
        <v>84</v>
      </c>
      <c r="AB25" s="12">
        <v>12.4</v>
      </c>
      <c r="AC25" s="12">
        <v>10.4</v>
      </c>
      <c r="AD25" s="12">
        <v>14.4</v>
      </c>
      <c r="AE25" s="12">
        <v>14.2</v>
      </c>
      <c r="AF25" s="12">
        <v>13.4</v>
      </c>
      <c r="AG25" s="12">
        <v>12.4</v>
      </c>
      <c r="AH25" s="12">
        <v>15.6</v>
      </c>
      <c r="AI25" s="12">
        <v>14.7</v>
      </c>
      <c r="AJ25" s="12">
        <v>13.3</v>
      </c>
    </row>
    <row r="26" spans="3:36" x14ac:dyDescent="0.25">
      <c r="C26" s="23" t="s">
        <v>84</v>
      </c>
      <c r="D26" s="24">
        <v>12.4</v>
      </c>
      <c r="E26" s="24">
        <v>10.4</v>
      </c>
      <c r="F26" s="24">
        <v>14.4</v>
      </c>
      <c r="G26" s="24">
        <v>14.2</v>
      </c>
      <c r="H26" s="24">
        <v>13.4</v>
      </c>
      <c r="I26" s="24">
        <v>12.4</v>
      </c>
      <c r="J26" s="24">
        <v>15.6</v>
      </c>
      <c r="K26" s="24">
        <v>14.7</v>
      </c>
      <c r="L26" s="24">
        <v>13.3</v>
      </c>
      <c r="M26" s="24">
        <v>10.4</v>
      </c>
      <c r="N26" s="24">
        <v>15.6</v>
      </c>
      <c r="AA26" t="s">
        <v>182</v>
      </c>
      <c r="AB26" s="12">
        <v>3.78</v>
      </c>
      <c r="AC26" s="12">
        <v>3.78</v>
      </c>
      <c r="AD26" s="12">
        <v>4.12</v>
      </c>
      <c r="AE26" s="12">
        <v>4.4000000000000004</v>
      </c>
      <c r="AF26" s="12">
        <v>4.3899999999999997</v>
      </c>
      <c r="AG26" s="12">
        <v>4.54</v>
      </c>
      <c r="AH26" s="12">
        <v>4.88</v>
      </c>
      <c r="AI26" s="12">
        <v>4.95</v>
      </c>
      <c r="AJ26" s="12">
        <v>5.13</v>
      </c>
    </row>
    <row r="27" spans="3:36" x14ac:dyDescent="0.25">
      <c r="C27" s="23" t="s">
        <v>182</v>
      </c>
      <c r="D27" s="24">
        <v>3.78</v>
      </c>
      <c r="E27" s="24">
        <v>3.78</v>
      </c>
      <c r="F27" s="24">
        <v>4.12</v>
      </c>
      <c r="G27" s="24">
        <v>4.4000000000000004</v>
      </c>
      <c r="H27" s="24">
        <v>4.3899999999999997</v>
      </c>
      <c r="I27" s="24">
        <v>4.54</v>
      </c>
      <c r="J27" s="24">
        <v>4.88</v>
      </c>
      <c r="K27" s="24">
        <v>4.95</v>
      </c>
      <c r="L27" s="24">
        <v>5.13</v>
      </c>
      <c r="M27" s="24">
        <v>3.78</v>
      </c>
      <c r="N27" s="24">
        <v>5.13</v>
      </c>
      <c r="R27" t="s">
        <v>152</v>
      </c>
      <c r="AA27" t="s">
        <v>226</v>
      </c>
      <c r="AB27" s="12">
        <v>52</v>
      </c>
      <c r="AC27" s="12">
        <v>56.3</v>
      </c>
      <c r="AD27" s="12">
        <v>66.3</v>
      </c>
      <c r="AE27" s="12">
        <v>71.7</v>
      </c>
      <c r="AF27" s="12">
        <v>75</v>
      </c>
      <c r="AG27" s="12">
        <v>81.3</v>
      </c>
      <c r="AH27" s="12">
        <v>82</v>
      </c>
      <c r="AI27" s="12">
        <v>87.7</v>
      </c>
      <c r="AJ27" s="12">
        <v>90.3</v>
      </c>
    </row>
    <row r="28" spans="3:36" x14ac:dyDescent="0.25">
      <c r="C28" s="23" t="s">
        <v>226</v>
      </c>
      <c r="D28" s="24">
        <v>52</v>
      </c>
      <c r="E28" s="24">
        <v>56.3</v>
      </c>
      <c r="F28" s="24">
        <v>66.3</v>
      </c>
      <c r="G28" s="24">
        <v>71.7</v>
      </c>
      <c r="H28" s="24">
        <v>75</v>
      </c>
      <c r="I28" s="24">
        <v>81.3</v>
      </c>
      <c r="J28" s="24">
        <v>82</v>
      </c>
      <c r="K28" s="24">
        <v>87.7</v>
      </c>
      <c r="L28" s="24">
        <v>90.3</v>
      </c>
      <c r="M28" s="24">
        <v>90.3</v>
      </c>
      <c r="N28" s="24">
        <v>52</v>
      </c>
      <c r="AA28" t="s">
        <v>268</v>
      </c>
      <c r="AB28" s="12">
        <v>56.2</v>
      </c>
      <c r="AC28" s="12">
        <v>54.91</v>
      </c>
      <c r="AD28" s="12">
        <v>57.38</v>
      </c>
      <c r="AE28" s="12">
        <v>52.93</v>
      </c>
      <c r="AF28" s="12">
        <v>52.55</v>
      </c>
      <c r="AG28" s="12">
        <v>54.15</v>
      </c>
      <c r="AH28" s="12">
        <v>48.16</v>
      </c>
      <c r="AI28" s="12">
        <v>48.55</v>
      </c>
      <c r="AJ28" s="12">
        <v>47.43</v>
      </c>
    </row>
    <row r="29" spans="3:36" x14ac:dyDescent="0.25">
      <c r="C29" s="23" t="s">
        <v>268</v>
      </c>
      <c r="D29" s="24">
        <v>56.2</v>
      </c>
      <c r="E29" s="24">
        <v>54.91</v>
      </c>
      <c r="F29" s="24">
        <v>57.38</v>
      </c>
      <c r="G29" s="24">
        <v>52.93</v>
      </c>
      <c r="H29" s="24">
        <v>52.55</v>
      </c>
      <c r="I29" s="24">
        <v>54.15</v>
      </c>
      <c r="J29" s="24">
        <v>48.16</v>
      </c>
      <c r="K29" s="24">
        <v>48.55</v>
      </c>
      <c r="L29" s="24">
        <v>47.43</v>
      </c>
      <c r="M29" s="24">
        <v>56.2</v>
      </c>
      <c r="N29" s="24">
        <v>47.43</v>
      </c>
      <c r="AA29" t="s">
        <v>269</v>
      </c>
      <c r="AB29" s="12">
        <v>3.71</v>
      </c>
      <c r="AC29" s="12">
        <v>3.82</v>
      </c>
      <c r="AD29" s="12">
        <v>3.87</v>
      </c>
      <c r="AE29" s="12">
        <v>3.16</v>
      </c>
      <c r="AF29" s="12">
        <v>2.71</v>
      </c>
      <c r="AG29" s="12">
        <v>3.26</v>
      </c>
      <c r="AH29" s="12">
        <v>2.15</v>
      </c>
      <c r="AI29" s="12">
        <v>3.05</v>
      </c>
      <c r="AJ29" s="12">
        <v>1.88</v>
      </c>
    </row>
    <row r="30" spans="3:36" x14ac:dyDescent="0.25">
      <c r="C30" s="23" t="s">
        <v>269</v>
      </c>
      <c r="D30" s="24">
        <v>3.71</v>
      </c>
      <c r="E30" s="24">
        <v>3.82</v>
      </c>
      <c r="F30" s="24">
        <v>3.87</v>
      </c>
      <c r="G30" s="24">
        <v>3.16</v>
      </c>
      <c r="H30" s="24">
        <v>2.71</v>
      </c>
      <c r="I30" s="24">
        <v>3.26</v>
      </c>
      <c r="J30" s="24">
        <v>2.15</v>
      </c>
      <c r="K30" s="24">
        <v>3.05</v>
      </c>
      <c r="L30" s="24">
        <v>1.88</v>
      </c>
      <c r="M30" s="24">
        <v>1.88</v>
      </c>
      <c r="N30" s="24">
        <v>3.87</v>
      </c>
      <c r="AA30" t="s">
        <v>270</v>
      </c>
      <c r="AB30" s="12">
        <v>5.24</v>
      </c>
      <c r="AC30" s="12">
        <v>5.08</v>
      </c>
      <c r="AD30" s="12">
        <v>4.99</v>
      </c>
      <c r="AE30" s="12">
        <v>4.3899999999999997</v>
      </c>
      <c r="AF30" s="12">
        <v>4.7699999999999996</v>
      </c>
      <c r="AG30" s="12">
        <v>4.4400000000000004</v>
      </c>
      <c r="AH30" s="12">
        <v>4.67</v>
      </c>
      <c r="AI30" s="12">
        <v>6.01</v>
      </c>
      <c r="AJ30" s="12">
        <v>5.41</v>
      </c>
    </row>
    <row r="31" spans="3:36" x14ac:dyDescent="0.25">
      <c r="C31" s="23" t="s">
        <v>270</v>
      </c>
      <c r="D31" s="24">
        <v>5.24</v>
      </c>
      <c r="E31" s="24">
        <v>5.08</v>
      </c>
      <c r="F31" s="24">
        <v>4.99</v>
      </c>
      <c r="G31" s="24">
        <v>4.3899999999999997</v>
      </c>
      <c r="H31" s="24">
        <v>4.7699999999999996</v>
      </c>
      <c r="I31" s="24">
        <v>4.4400000000000004</v>
      </c>
      <c r="J31" s="24">
        <v>4.67</v>
      </c>
      <c r="K31" s="24">
        <v>6.01</v>
      </c>
      <c r="L31" s="24">
        <v>5.41</v>
      </c>
      <c r="M31" s="24">
        <v>6.01</v>
      </c>
      <c r="N31" s="24">
        <v>4.3899999999999997</v>
      </c>
      <c r="AA31" t="s">
        <v>247</v>
      </c>
      <c r="AB31" s="12">
        <v>3</v>
      </c>
      <c r="AC31" s="12">
        <v>3</v>
      </c>
      <c r="AD31" s="12">
        <v>3.2</v>
      </c>
      <c r="AE31" s="12">
        <v>2.8</v>
      </c>
      <c r="AF31" s="12">
        <v>3.1</v>
      </c>
      <c r="AG31" s="12">
        <v>3.2</v>
      </c>
      <c r="AH31" s="12">
        <v>2.7</v>
      </c>
      <c r="AI31" s="12">
        <v>3</v>
      </c>
      <c r="AJ31" s="12">
        <v>3.1</v>
      </c>
    </row>
    <row r="32" spans="3:36" x14ac:dyDescent="0.25">
      <c r="C32" s="23" t="s">
        <v>247</v>
      </c>
      <c r="D32" s="24">
        <v>3</v>
      </c>
      <c r="E32" s="24">
        <v>3</v>
      </c>
      <c r="F32" s="24">
        <v>3.2</v>
      </c>
      <c r="G32" s="24">
        <v>2.8</v>
      </c>
      <c r="H32" s="24">
        <v>3.1</v>
      </c>
      <c r="I32" s="24">
        <v>3.2</v>
      </c>
      <c r="J32" s="24">
        <v>2.7</v>
      </c>
      <c r="K32" s="24">
        <v>3</v>
      </c>
      <c r="L32" s="24">
        <v>3.1</v>
      </c>
      <c r="M32" s="24">
        <f>H32</f>
        <v>3.1</v>
      </c>
      <c r="N32" s="24">
        <f>J32</f>
        <v>2.7</v>
      </c>
      <c r="AA32" t="s">
        <v>248</v>
      </c>
      <c r="AB32" s="12">
        <v>2.9</v>
      </c>
      <c r="AC32" s="12">
        <v>2.7</v>
      </c>
      <c r="AD32" s="12">
        <v>3.1</v>
      </c>
      <c r="AE32" s="12">
        <v>2.67</v>
      </c>
      <c r="AF32" s="12">
        <v>2.8</v>
      </c>
      <c r="AG32" s="12">
        <v>3.03</v>
      </c>
      <c r="AH32" s="12">
        <v>2.4700000000000002</v>
      </c>
      <c r="AI32" s="12">
        <v>2.8</v>
      </c>
      <c r="AJ32" s="12">
        <v>2.9</v>
      </c>
    </row>
    <row r="33" spans="3:36" x14ac:dyDescent="0.25">
      <c r="C33" s="23" t="s">
        <v>248</v>
      </c>
      <c r="D33" s="24">
        <v>2.9</v>
      </c>
      <c r="E33" s="24">
        <v>2.7</v>
      </c>
      <c r="F33" s="24">
        <v>3.1</v>
      </c>
      <c r="G33" s="24">
        <v>2.67</v>
      </c>
      <c r="H33" s="24">
        <v>2.8</v>
      </c>
      <c r="I33" s="24">
        <v>3.03</v>
      </c>
      <c r="J33" s="24">
        <v>2.4700000000000002</v>
      </c>
      <c r="K33" s="24">
        <v>2.8</v>
      </c>
      <c r="L33" s="24">
        <v>2.9</v>
      </c>
      <c r="M33" s="24">
        <f>F33</f>
        <v>3.1</v>
      </c>
      <c r="N33" s="24">
        <f>G33</f>
        <v>2.67</v>
      </c>
      <c r="AA33" t="s">
        <v>249</v>
      </c>
      <c r="AB33" s="12">
        <v>2.73</v>
      </c>
      <c r="AC33" s="12">
        <v>2.7</v>
      </c>
      <c r="AD33" s="12">
        <v>3.23</v>
      </c>
      <c r="AE33" s="12">
        <v>3</v>
      </c>
      <c r="AF33" s="12">
        <v>2.87</v>
      </c>
      <c r="AG33" s="12">
        <v>2.93</v>
      </c>
      <c r="AH33" s="12">
        <v>2.67</v>
      </c>
      <c r="AI33" s="12">
        <v>2.9</v>
      </c>
      <c r="AJ33" s="12">
        <v>2.63</v>
      </c>
    </row>
    <row r="34" spans="3:36" x14ac:dyDescent="0.25">
      <c r="C34" s="23" t="s">
        <v>249</v>
      </c>
      <c r="D34" s="24">
        <v>2.73</v>
      </c>
      <c r="E34" s="24">
        <v>2.7</v>
      </c>
      <c r="F34" s="24">
        <v>3.23</v>
      </c>
      <c r="G34" s="24">
        <v>3</v>
      </c>
      <c r="H34" s="24">
        <v>2.87</v>
      </c>
      <c r="I34" s="24">
        <v>2.93</v>
      </c>
      <c r="J34" s="24">
        <v>2.67</v>
      </c>
      <c r="K34" s="24">
        <v>2.9</v>
      </c>
      <c r="L34" s="24">
        <v>2.63</v>
      </c>
      <c r="M34" s="24">
        <f>L34</f>
        <v>2.63</v>
      </c>
      <c r="N34" s="24">
        <f>F34</f>
        <v>3.23</v>
      </c>
      <c r="AA34" t="s">
        <v>250</v>
      </c>
      <c r="AB34" s="12">
        <v>2.93</v>
      </c>
      <c r="AC34" s="12">
        <v>2.7</v>
      </c>
      <c r="AD34" s="12">
        <v>2.83</v>
      </c>
      <c r="AE34" s="12">
        <v>2.57</v>
      </c>
      <c r="AF34" s="12">
        <v>3.1</v>
      </c>
      <c r="AG34" s="12">
        <v>2.83</v>
      </c>
      <c r="AH34" s="12">
        <v>2.6</v>
      </c>
      <c r="AI34" s="12">
        <v>3.17</v>
      </c>
      <c r="AJ34" s="12">
        <v>2.8</v>
      </c>
    </row>
    <row r="35" spans="3:36" x14ac:dyDescent="0.25">
      <c r="C35" s="23" t="s">
        <v>250</v>
      </c>
      <c r="D35" s="24">
        <v>2.93</v>
      </c>
      <c r="E35" s="24">
        <v>2.7</v>
      </c>
      <c r="F35" s="24">
        <v>2.83</v>
      </c>
      <c r="G35" s="24">
        <v>2.57</v>
      </c>
      <c r="H35" s="24">
        <v>3.1</v>
      </c>
      <c r="I35" s="24">
        <v>2.83</v>
      </c>
      <c r="J35" s="24">
        <v>2.6</v>
      </c>
      <c r="K35" s="24">
        <v>3.17</v>
      </c>
      <c r="L35" s="24">
        <v>2.8</v>
      </c>
      <c r="M35" s="24">
        <f>K35</f>
        <v>3.17</v>
      </c>
      <c r="N35" s="24">
        <f>G35</f>
        <v>2.57</v>
      </c>
      <c r="AA35" s="139" t="s">
        <v>8</v>
      </c>
      <c r="AB35" s="119">
        <v>0.52</v>
      </c>
      <c r="AC35" s="119">
        <v>0.22</v>
      </c>
      <c r="AD35" s="119">
        <v>0.49</v>
      </c>
      <c r="AE35" s="119">
        <v>0.28000000000000003</v>
      </c>
      <c r="AF35" s="119">
        <v>0.55000000000000004</v>
      </c>
      <c r="AG35" s="119">
        <v>0.55000000000000004</v>
      </c>
      <c r="AH35" s="119">
        <v>0.46</v>
      </c>
      <c r="AI35" s="119">
        <v>0.47</v>
      </c>
      <c r="AJ35" s="119">
        <v>0.65</v>
      </c>
    </row>
    <row r="40" spans="3:36" x14ac:dyDescent="0.25">
      <c r="C40" s="177" t="s">
        <v>251</v>
      </c>
      <c r="D40" s="188" t="s">
        <v>264</v>
      </c>
      <c r="E40" s="188" t="s">
        <v>265</v>
      </c>
      <c r="F40" s="186" t="s">
        <v>255</v>
      </c>
      <c r="G40" s="187"/>
      <c r="H40" s="186" t="s">
        <v>256</v>
      </c>
      <c r="I40" s="187"/>
      <c r="J40" s="186" t="s">
        <v>257</v>
      </c>
      <c r="K40" s="187"/>
      <c r="L40" s="186" t="s">
        <v>258</v>
      </c>
      <c r="M40" s="187"/>
      <c r="N40" s="186" t="s">
        <v>259</v>
      </c>
      <c r="O40" s="187"/>
      <c r="P40" s="186" t="s">
        <v>260</v>
      </c>
      <c r="Q40" s="187"/>
      <c r="R40" s="186" t="s">
        <v>261</v>
      </c>
      <c r="S40" s="187"/>
      <c r="T40" s="186" t="s">
        <v>262</v>
      </c>
      <c r="U40" s="187"/>
      <c r="V40" s="186" t="s">
        <v>263</v>
      </c>
      <c r="W40" s="187"/>
    </row>
    <row r="41" spans="3:36" ht="30" x14ac:dyDescent="0.25">
      <c r="C41" s="177"/>
      <c r="D41" s="188"/>
      <c r="E41" s="188"/>
      <c r="F41" s="135" t="s">
        <v>266</v>
      </c>
      <c r="G41" s="135" t="s">
        <v>267</v>
      </c>
      <c r="H41" s="135" t="s">
        <v>266</v>
      </c>
      <c r="I41" s="135" t="s">
        <v>267</v>
      </c>
      <c r="J41" s="135" t="s">
        <v>266</v>
      </c>
      <c r="K41" s="135" t="s">
        <v>267</v>
      </c>
      <c r="L41" s="135" t="s">
        <v>266</v>
      </c>
      <c r="M41" s="135" t="s">
        <v>267</v>
      </c>
      <c r="N41" s="135" t="s">
        <v>266</v>
      </c>
      <c r="O41" s="135" t="s">
        <v>267</v>
      </c>
      <c r="P41" s="135" t="s">
        <v>266</v>
      </c>
      <c r="Q41" s="135" t="s">
        <v>267</v>
      </c>
      <c r="R41" s="135" t="s">
        <v>266</v>
      </c>
      <c r="S41" s="135" t="s">
        <v>267</v>
      </c>
      <c r="T41" s="135" t="s">
        <v>266</v>
      </c>
      <c r="U41" s="135" t="s">
        <v>267</v>
      </c>
      <c r="V41" s="135" t="s">
        <v>266</v>
      </c>
      <c r="W41" s="135" t="s">
        <v>267</v>
      </c>
    </row>
    <row r="42" spans="3:36" x14ac:dyDescent="0.25">
      <c r="C42" s="23" t="s">
        <v>85</v>
      </c>
      <c r="D42" s="24">
        <f t="shared" ref="D42:D52" si="2">AI7</f>
        <v>8.5333333333333332</v>
      </c>
      <c r="E42" s="24">
        <f>D42/D54</f>
        <v>0.128</v>
      </c>
      <c r="F42" s="24">
        <f t="shared" ref="F42:F47" si="3">(D25-N25)/(M25-N25)</f>
        <v>0</v>
      </c>
      <c r="G42" s="24">
        <f>F42*E42</f>
        <v>0</v>
      </c>
      <c r="H42" s="24">
        <f>(N25-E25)/(M25-N25)</f>
        <v>0.30999999999999989</v>
      </c>
      <c r="I42" s="24">
        <f>H42*E42</f>
        <v>3.9679999999999986E-2</v>
      </c>
      <c r="J42" s="24">
        <f t="shared" ref="J42:J52" si="4">(F25-N25)/(M25-N25)</f>
        <v>6.3333333333333464E-2</v>
      </c>
      <c r="K42" s="24">
        <f>J42*E42</f>
        <v>8.1066666666666839E-3</v>
      </c>
      <c r="L42" s="24">
        <f t="shared" ref="L42:L52" si="5">(G25-N25)/(M25-N25)</f>
        <v>0.38999999999999996</v>
      </c>
      <c r="M42" s="24">
        <f>L42*E42</f>
        <v>4.9919999999999999E-2</v>
      </c>
      <c r="N42" s="24">
        <f t="shared" ref="N42:N52" si="6">(H25-N25)/(M25-N25)</f>
        <v>0.46666666666666679</v>
      </c>
      <c r="O42" s="24">
        <f>N42*E42</f>
        <v>5.9733333333333347E-2</v>
      </c>
      <c r="P42" s="24">
        <f t="shared" ref="P42:P52" si="7">(I25-N25)/(M25-N25)</f>
        <v>0.14666666666666681</v>
      </c>
      <c r="Q42" s="24">
        <f>P42*E42</f>
        <v>1.877333333333335E-2</v>
      </c>
      <c r="R42" s="24">
        <f t="shared" ref="R42:R47" si="8">(J25-N25)/(M25-N25)</f>
        <v>0.71333333333333349</v>
      </c>
      <c r="S42" s="24">
        <f>R42*E42</f>
        <v>9.1306666666666689E-2</v>
      </c>
      <c r="T42" s="24">
        <f t="shared" ref="T42:T47" si="9">(K25-N25)/(M25-N25)</f>
        <v>0.77000000000000013</v>
      </c>
      <c r="U42" s="24">
        <f>T42*E42</f>
        <v>9.8560000000000023E-2</v>
      </c>
      <c r="V42" s="24">
        <f t="shared" ref="V42:V52" si="10">(L25-N25)/(M25-N25)</f>
        <v>0.9966666666666667</v>
      </c>
      <c r="W42" s="24">
        <f>V42*E42</f>
        <v>0.12757333333333334</v>
      </c>
    </row>
    <row r="43" spans="3:36" x14ac:dyDescent="0.25">
      <c r="C43" s="23" t="s">
        <v>84</v>
      </c>
      <c r="D43" s="24">
        <f t="shared" si="2"/>
        <v>5.9666666666666668</v>
      </c>
      <c r="E43" s="24">
        <f>D43/D54</f>
        <v>8.9499999999999996E-2</v>
      </c>
      <c r="F43" s="24">
        <f t="shared" si="3"/>
        <v>0.61538461538461531</v>
      </c>
      <c r="G43" s="24">
        <f>F43*E43</f>
        <v>5.5076923076923065E-2</v>
      </c>
      <c r="H43" s="24">
        <f t="shared" ref="H43:H50" si="11">(E26-N26)/(M26-N26)</f>
        <v>1</v>
      </c>
      <c r="I43" s="24">
        <f>H43*E43</f>
        <v>8.9499999999999996E-2</v>
      </c>
      <c r="J43" s="24">
        <f t="shared" si="4"/>
        <v>0.23076923076923067</v>
      </c>
      <c r="K43" s="24">
        <f>J43*E43</f>
        <v>2.0653846153846144E-2</v>
      </c>
      <c r="L43" s="24">
        <f t="shared" si="5"/>
        <v>0.26923076923076933</v>
      </c>
      <c r="M43" s="24">
        <f>L43*E43</f>
        <v>2.4096153846153854E-2</v>
      </c>
      <c r="N43" s="24">
        <f t="shared" si="6"/>
        <v>0.42307692307692302</v>
      </c>
      <c r="O43" s="24">
        <f>N43*E43</f>
        <v>3.7865384615384606E-2</v>
      </c>
      <c r="P43" s="24">
        <f t="shared" si="7"/>
        <v>0.61538461538461531</v>
      </c>
      <c r="Q43" s="24">
        <f>P43*E43</f>
        <v>5.5076923076923065E-2</v>
      </c>
      <c r="R43" s="24">
        <f t="shared" si="8"/>
        <v>0</v>
      </c>
      <c r="S43" s="24">
        <f>R43*E43</f>
        <v>0</v>
      </c>
      <c r="T43" s="24">
        <f t="shared" si="9"/>
        <v>0.17307692307692316</v>
      </c>
      <c r="U43" s="24">
        <f>T43*E43</f>
        <v>1.5490384615384621E-2</v>
      </c>
      <c r="V43" s="24">
        <f t="shared" si="10"/>
        <v>0.44230769230769218</v>
      </c>
      <c r="W43" s="24">
        <f>V43*E43</f>
        <v>3.9586538461538451E-2</v>
      </c>
    </row>
    <row r="44" spans="3:36" ht="15" customHeight="1" x14ac:dyDescent="0.25">
      <c r="C44" s="23" t="s">
        <v>182</v>
      </c>
      <c r="D44" s="24">
        <f t="shared" si="2"/>
        <v>4.833333333333333</v>
      </c>
      <c r="E44" s="24">
        <f>D44/D54</f>
        <v>7.2499999999999995E-2</v>
      </c>
      <c r="F44" s="24">
        <f t="shared" si="3"/>
        <v>1</v>
      </c>
      <c r="G44" s="24">
        <f>F44*E44</f>
        <v>7.2499999999999995E-2</v>
      </c>
      <c r="H44" s="24">
        <f t="shared" si="11"/>
        <v>1</v>
      </c>
      <c r="I44" s="24">
        <f>H44*E44</f>
        <v>7.2499999999999995E-2</v>
      </c>
      <c r="J44" s="24">
        <f t="shared" si="4"/>
        <v>0.7481481481481479</v>
      </c>
      <c r="K44" s="24">
        <f>J44*E44</f>
        <v>5.4240740740740721E-2</v>
      </c>
      <c r="L44" s="24">
        <f t="shared" si="5"/>
        <v>0.54074074074074041</v>
      </c>
      <c r="M44" s="24">
        <f>L44*E44</f>
        <v>3.9203703703703678E-2</v>
      </c>
      <c r="N44" s="24">
        <f t="shared" si="6"/>
        <v>0.54814814814814827</v>
      </c>
      <c r="O44" s="24">
        <f>N44*E44</f>
        <v>3.974074074074075E-2</v>
      </c>
      <c r="P44" s="24">
        <f t="shared" si="7"/>
        <v>0.43703703703703689</v>
      </c>
      <c r="Q44" s="24">
        <f>P44*E44</f>
        <v>3.168518518518517E-2</v>
      </c>
      <c r="R44" s="24">
        <f t="shared" si="8"/>
        <v>0.18518518518518517</v>
      </c>
      <c r="S44" s="24">
        <f>R44*E44</f>
        <v>1.3425925925925924E-2</v>
      </c>
      <c r="T44" s="24">
        <f t="shared" si="9"/>
        <v>0.13333333333333311</v>
      </c>
      <c r="U44" s="24">
        <f>T44*E44</f>
        <v>9.6666666666666498E-3</v>
      </c>
      <c r="V44" s="24">
        <f t="shared" si="10"/>
        <v>0</v>
      </c>
      <c r="W44" s="24">
        <f>V44*E44</f>
        <v>0</v>
      </c>
    </row>
    <row r="45" spans="3:36" x14ac:dyDescent="0.25">
      <c r="C45" s="23" t="s">
        <v>226</v>
      </c>
      <c r="D45" s="24">
        <f t="shared" si="2"/>
        <v>6.0666666666666664</v>
      </c>
      <c r="E45" s="24">
        <f>D45/D54</f>
        <v>9.0999999999999984E-2</v>
      </c>
      <c r="F45" s="24">
        <f t="shared" si="3"/>
        <v>0</v>
      </c>
      <c r="G45" s="24">
        <f t="shared" ref="G45:G49" si="12">F45*E45</f>
        <v>0</v>
      </c>
      <c r="H45" s="24">
        <f t="shared" si="11"/>
        <v>0.11227154046997383</v>
      </c>
      <c r="I45" s="24">
        <f t="shared" ref="I45:I49" si="13">H45*E45</f>
        <v>1.0216710182767616E-2</v>
      </c>
      <c r="J45" s="24">
        <f t="shared" si="4"/>
        <v>0.37336814621409919</v>
      </c>
      <c r="K45" s="24">
        <f t="shared" ref="K45:K49" si="14">J45*E45</f>
        <v>3.397650130548302E-2</v>
      </c>
      <c r="L45" s="24">
        <f t="shared" si="5"/>
        <v>0.51436031331592702</v>
      </c>
      <c r="M45" s="24">
        <f t="shared" ref="M45:M49" si="15">L45*E45</f>
        <v>4.6806788511749353E-2</v>
      </c>
      <c r="N45" s="24">
        <f t="shared" si="6"/>
        <v>0.60052219321148825</v>
      </c>
      <c r="O45" s="24">
        <f t="shared" ref="O45:O49" si="16">N45*E45</f>
        <v>5.4647519582245424E-2</v>
      </c>
      <c r="P45" s="24">
        <f t="shared" si="7"/>
        <v>0.76501305483028714</v>
      </c>
      <c r="Q45" s="24">
        <f t="shared" ref="Q45:Q49" si="17">P45*E45</f>
        <v>6.9616187989556114E-2</v>
      </c>
      <c r="R45" s="24">
        <f t="shared" si="8"/>
        <v>0.78328981723237601</v>
      </c>
      <c r="S45" s="24">
        <f t="shared" ref="S45:S49" si="18">R45*E45</f>
        <v>7.1279373368146201E-2</v>
      </c>
      <c r="T45" s="24">
        <f t="shared" si="9"/>
        <v>0.93211488250652752</v>
      </c>
      <c r="U45" s="24">
        <f t="shared" ref="U45:U49" si="19">T45*E45</f>
        <v>8.4822454308093986E-2</v>
      </c>
      <c r="V45" s="24">
        <f t="shared" si="10"/>
        <v>1</v>
      </c>
      <c r="W45" s="24">
        <f t="shared" ref="W45:W49" si="20">V45*E45</f>
        <v>9.0999999999999984E-2</v>
      </c>
    </row>
    <row r="46" spans="3:36" ht="15" customHeight="1" x14ac:dyDescent="0.25">
      <c r="C46" s="23" t="s">
        <v>268</v>
      </c>
      <c r="D46" s="24">
        <f t="shared" si="2"/>
        <v>4.7</v>
      </c>
      <c r="E46" s="24">
        <f>D46/D54</f>
        <v>7.0499999999999993E-2</v>
      </c>
      <c r="F46" s="24">
        <f t="shared" si="3"/>
        <v>1</v>
      </c>
      <c r="G46" s="24">
        <f>F46*E46</f>
        <v>7.0499999999999993E-2</v>
      </c>
      <c r="H46" s="24">
        <f t="shared" si="11"/>
        <v>0.85290763968072913</v>
      </c>
      <c r="I46" s="24">
        <f t="shared" si="13"/>
        <v>6.0129988597491399E-2</v>
      </c>
      <c r="J46" s="24">
        <f t="shared" si="4"/>
        <v>1.1345496009122007</v>
      </c>
      <c r="K46" s="24">
        <f>J46*E46</f>
        <v>7.9985746864310148E-2</v>
      </c>
      <c r="L46" s="24">
        <f t="shared" si="5"/>
        <v>0.62713797035347751</v>
      </c>
      <c r="M46" s="24">
        <f t="shared" si="15"/>
        <v>4.4213226909920161E-2</v>
      </c>
      <c r="N46" s="24">
        <f t="shared" si="6"/>
        <v>0.58380843785632786</v>
      </c>
      <c r="O46" s="24">
        <f t="shared" si="16"/>
        <v>4.1158494868871111E-2</v>
      </c>
      <c r="P46" s="24">
        <f t="shared" si="7"/>
        <v>0.76624857468643059</v>
      </c>
      <c r="Q46" s="24">
        <f t="shared" si="17"/>
        <v>5.4020524515393353E-2</v>
      </c>
      <c r="R46" s="24">
        <f t="shared" si="8"/>
        <v>8.3238312428733932E-2</v>
      </c>
      <c r="S46" s="24">
        <f t="shared" si="18"/>
        <v>5.8683010262257414E-3</v>
      </c>
      <c r="T46" s="24">
        <f t="shared" si="9"/>
        <v>0.12770809578107151</v>
      </c>
      <c r="U46" s="24">
        <f t="shared" si="19"/>
        <v>9.003420752565541E-3</v>
      </c>
      <c r="V46" s="24">
        <f t="shared" si="10"/>
        <v>0</v>
      </c>
      <c r="W46" s="24">
        <f t="shared" si="20"/>
        <v>0</v>
      </c>
    </row>
    <row r="47" spans="3:36" x14ac:dyDescent="0.25">
      <c r="C47" s="23" t="s">
        <v>269</v>
      </c>
      <c r="D47" s="24">
        <f t="shared" si="2"/>
        <v>3.4666666666666668</v>
      </c>
      <c r="E47" s="24">
        <f>D47/D54</f>
        <v>5.1999999999999998E-2</v>
      </c>
      <c r="F47" s="24">
        <f t="shared" si="3"/>
        <v>8.0402010050251313E-2</v>
      </c>
      <c r="G47" s="24">
        <f>F47*E47</f>
        <v>4.1809045226130683E-3</v>
      </c>
      <c r="H47" s="24">
        <f t="shared" si="11"/>
        <v>2.5125628140703647E-2</v>
      </c>
      <c r="I47" s="24">
        <f t="shared" si="13"/>
        <v>1.3065326633165896E-3</v>
      </c>
      <c r="J47" s="24">
        <f t="shared" si="4"/>
        <v>0</v>
      </c>
      <c r="K47" s="24">
        <f>J47*E47</f>
        <v>0</v>
      </c>
      <c r="L47" s="24">
        <f t="shared" si="5"/>
        <v>0.35678391959798988</v>
      </c>
      <c r="M47" s="24">
        <f t="shared" ref="M47" si="21">L47*E47</f>
        <v>1.8552763819095472E-2</v>
      </c>
      <c r="N47" s="24">
        <f t="shared" si="6"/>
        <v>0.58291457286432158</v>
      </c>
      <c r="O47" s="24">
        <f t="shared" ref="O47" si="22">N47*E47</f>
        <v>3.0311557788944721E-2</v>
      </c>
      <c r="P47" s="24">
        <f t="shared" si="7"/>
        <v>0.30653266331658302</v>
      </c>
      <c r="Q47" s="24">
        <f t="shared" ref="Q47" si="23">P47*E47</f>
        <v>1.5939698492462316E-2</v>
      </c>
      <c r="R47" s="24">
        <f t="shared" si="8"/>
        <v>0.86432160804020097</v>
      </c>
      <c r="S47" s="24">
        <f t="shared" ref="S47" si="24">R47*E47</f>
        <v>4.4944723618090446E-2</v>
      </c>
      <c r="T47" s="24">
        <f t="shared" si="9"/>
        <v>0.41206030150753781</v>
      </c>
      <c r="U47" s="24">
        <f t="shared" ref="U47" si="25">T47*E47</f>
        <v>2.1427135678391964E-2</v>
      </c>
      <c r="V47" s="24">
        <f t="shared" si="10"/>
        <v>1</v>
      </c>
      <c r="W47" s="24">
        <f t="shared" ref="W47" si="26">V47*E47</f>
        <v>5.1999999999999998E-2</v>
      </c>
    </row>
    <row r="48" spans="3:36" x14ac:dyDescent="0.25">
      <c r="C48" s="23" t="s">
        <v>270</v>
      </c>
      <c r="D48" s="24">
        <f t="shared" si="2"/>
        <v>5.2666666666666666</v>
      </c>
      <c r="E48" s="24">
        <f>D48/D54</f>
        <v>7.8999999999999987E-2</v>
      </c>
      <c r="F48" s="24">
        <f t="shared" ref="F48:F49" si="27">(D31-N31)/(M31-N31)</f>
        <v>0.52469135802469169</v>
      </c>
      <c r="G48" s="24">
        <f t="shared" si="12"/>
        <v>4.1450617283950636E-2</v>
      </c>
      <c r="H48" s="24">
        <f t="shared" si="11"/>
        <v>0.42592592592592615</v>
      </c>
      <c r="I48" s="24">
        <f t="shared" si="13"/>
        <v>3.3648148148148163E-2</v>
      </c>
      <c r="J48" s="24">
        <f t="shared" si="4"/>
        <v>0.37037037037037068</v>
      </c>
      <c r="K48" s="24">
        <f t="shared" si="14"/>
        <v>2.925925925925928E-2</v>
      </c>
      <c r="L48" s="24">
        <f t="shared" si="5"/>
        <v>0</v>
      </c>
      <c r="M48" s="24">
        <f t="shared" si="15"/>
        <v>0</v>
      </c>
      <c r="N48" s="24">
        <f t="shared" si="6"/>
        <v>0.23456790123456783</v>
      </c>
      <c r="O48" s="24">
        <f t="shared" si="16"/>
        <v>1.8530864197530857E-2</v>
      </c>
      <c r="P48" s="24">
        <f t="shared" si="7"/>
        <v>3.0864197530864633E-2</v>
      </c>
      <c r="Q48" s="24">
        <f t="shared" si="17"/>
        <v>2.4382716049383057E-3</v>
      </c>
      <c r="R48" s="24">
        <f t="shared" ref="R48:R49" si="28">(J31-N31)/(M31-N31)</f>
        <v>0.17283950617283964</v>
      </c>
      <c r="S48" s="24">
        <f t="shared" si="18"/>
        <v>1.3654320987654329E-2</v>
      </c>
      <c r="T48" s="24">
        <f t="shared" ref="T48:T49" si="29">(K31-N31)/(M31-N31)</f>
        <v>1</v>
      </c>
      <c r="U48" s="24">
        <f t="shared" si="19"/>
        <v>7.8999999999999987E-2</v>
      </c>
      <c r="V48" s="24">
        <f t="shared" si="10"/>
        <v>0.62962962962962987</v>
      </c>
      <c r="W48" s="24">
        <f t="shared" si="20"/>
        <v>4.9740740740740752E-2</v>
      </c>
    </row>
    <row r="49" spans="3:23" x14ac:dyDescent="0.25">
      <c r="C49" s="23" t="s">
        <v>247</v>
      </c>
      <c r="D49" s="24">
        <f t="shared" si="2"/>
        <v>4.4666666666666668</v>
      </c>
      <c r="E49" s="24">
        <f>D49/D54</f>
        <v>6.699999999999999E-2</v>
      </c>
      <c r="F49" s="24">
        <f t="shared" si="27"/>
        <v>0.74999999999999978</v>
      </c>
      <c r="G49" s="24">
        <f t="shared" si="12"/>
        <v>5.0249999999999975E-2</v>
      </c>
      <c r="H49" s="24">
        <f t="shared" si="11"/>
        <v>0.74999999999999978</v>
      </c>
      <c r="I49" s="24">
        <f t="shared" si="13"/>
        <v>5.0249999999999975E-2</v>
      </c>
      <c r="J49" s="24">
        <f t="shared" si="4"/>
        <v>1.2500000000000002</v>
      </c>
      <c r="K49" s="24">
        <f t="shared" si="14"/>
        <v>8.3750000000000005E-2</v>
      </c>
      <c r="L49" s="24">
        <f t="shared" si="5"/>
        <v>0.24999999999999917</v>
      </c>
      <c r="M49" s="24">
        <f t="shared" si="15"/>
        <v>1.6749999999999942E-2</v>
      </c>
      <c r="N49" s="24">
        <f t="shared" si="6"/>
        <v>1</v>
      </c>
      <c r="O49" s="24">
        <f t="shared" si="16"/>
        <v>6.699999999999999E-2</v>
      </c>
      <c r="P49" s="24">
        <f t="shared" si="7"/>
        <v>1.2500000000000002</v>
      </c>
      <c r="Q49" s="24">
        <f t="shared" si="17"/>
        <v>8.3750000000000005E-2</v>
      </c>
      <c r="R49" s="24">
        <f t="shared" si="28"/>
        <v>0</v>
      </c>
      <c r="S49" s="24">
        <f t="shared" si="18"/>
        <v>0</v>
      </c>
      <c r="T49" s="24">
        <f t="shared" si="29"/>
        <v>0.74999999999999978</v>
      </c>
      <c r="U49" s="24">
        <f t="shared" si="19"/>
        <v>5.0249999999999975E-2</v>
      </c>
      <c r="V49" s="24">
        <f t="shared" si="10"/>
        <v>1</v>
      </c>
      <c r="W49" s="24">
        <f t="shared" si="20"/>
        <v>6.699999999999999E-2</v>
      </c>
    </row>
    <row r="50" spans="3:23" x14ac:dyDescent="0.25">
      <c r="C50" s="23" t="s">
        <v>248</v>
      </c>
      <c r="D50" s="24">
        <f t="shared" si="2"/>
        <v>9.1666666666666661</v>
      </c>
      <c r="E50" s="24">
        <f>D50/D54</f>
        <v>0.13749999999999998</v>
      </c>
      <c r="F50" s="24">
        <f>(D33-N33)/(M33-N33)</f>
        <v>0.53488372093023229</v>
      </c>
      <c r="G50" s="24">
        <f>F50*E50</f>
        <v>7.354651162790693E-2</v>
      </c>
      <c r="H50" s="24">
        <f t="shared" si="11"/>
        <v>6.976744186046567E-2</v>
      </c>
      <c r="I50" s="24">
        <f>H50*E50</f>
        <v>9.5930232558140288E-3</v>
      </c>
      <c r="J50" s="24">
        <f t="shared" si="4"/>
        <v>1</v>
      </c>
      <c r="K50" s="24">
        <f>J50*E50</f>
        <v>0.13749999999999998</v>
      </c>
      <c r="L50" s="24">
        <f t="shared" si="5"/>
        <v>0</v>
      </c>
      <c r="M50" s="24">
        <f>L50*E50</f>
        <v>0</v>
      </c>
      <c r="N50" s="24">
        <f t="shared" si="6"/>
        <v>0.30232558139534849</v>
      </c>
      <c r="O50" s="24">
        <f>N50*E50</f>
        <v>4.156976744186041E-2</v>
      </c>
      <c r="P50" s="24">
        <f t="shared" si="7"/>
        <v>0.83720930232558077</v>
      </c>
      <c r="Q50" s="24">
        <f>P50*E50</f>
        <v>0.11511627906976735</v>
      </c>
      <c r="R50" s="24">
        <f>(I33-N33)/(M33-N33)</f>
        <v>0.83720930232558077</v>
      </c>
      <c r="S50" s="24">
        <f>R50*E50</f>
        <v>0.11511627906976735</v>
      </c>
      <c r="T50" s="24">
        <f>(N33-J33)/(M33-N33)</f>
        <v>0.46511627906976666</v>
      </c>
      <c r="U50" s="24">
        <f>T50*E50</f>
        <v>6.3953488372092901E-2</v>
      </c>
      <c r="V50" s="24">
        <f t="shared" si="10"/>
        <v>0.53488372093023229</v>
      </c>
      <c r="W50" s="24">
        <f>V50*E50</f>
        <v>7.354651162790693E-2</v>
      </c>
    </row>
    <row r="51" spans="3:23" x14ac:dyDescent="0.25">
      <c r="C51" s="23" t="s">
        <v>249</v>
      </c>
      <c r="D51" s="24">
        <f t="shared" si="2"/>
        <v>7.0666666666666664</v>
      </c>
      <c r="E51" s="24">
        <f>D51/D54</f>
        <v>0.10599999999999998</v>
      </c>
      <c r="F51" s="24">
        <f>(D34-N34)/(M34-N34)</f>
        <v>0.83333333333333326</v>
      </c>
      <c r="G51" s="24">
        <f>F51*E51</f>
        <v>8.8333333333333305E-2</v>
      </c>
      <c r="H51" s="24">
        <f>(E34-N34)/(M34-N34)</f>
        <v>0.88333333333333286</v>
      </c>
      <c r="I51" s="24">
        <f>H51*E51</f>
        <v>9.3633333333333263E-2</v>
      </c>
      <c r="J51" s="24">
        <f t="shared" si="4"/>
        <v>0</v>
      </c>
      <c r="K51" s="24">
        <f>J51*E51</f>
        <v>0</v>
      </c>
      <c r="L51" s="24">
        <f t="shared" si="5"/>
        <v>0.38333333333333325</v>
      </c>
      <c r="M51" s="24">
        <f>L51*E51</f>
        <v>4.063333333333332E-2</v>
      </c>
      <c r="N51" s="24">
        <f t="shared" si="6"/>
        <v>0.59999999999999976</v>
      </c>
      <c r="O51" s="24">
        <f>N51*E51</f>
        <v>6.3599999999999962E-2</v>
      </c>
      <c r="P51" s="24">
        <f t="shared" si="7"/>
        <v>0.49999999999999961</v>
      </c>
      <c r="Q51" s="24">
        <f>P51*E51</f>
        <v>5.299999999999995E-2</v>
      </c>
      <c r="R51" s="24">
        <f>(J34-N34)/(M34-N34)</f>
        <v>0.93333333333333324</v>
      </c>
      <c r="S51" s="24">
        <f>R51*E51</f>
        <v>9.8933333333333304E-2</v>
      </c>
      <c r="T51" s="24">
        <f>(K34-N34)/(M34-N34)</f>
        <v>0.55000000000000004</v>
      </c>
      <c r="U51" s="24">
        <f>T51*E51</f>
        <v>5.8299999999999998E-2</v>
      </c>
      <c r="V51" s="24">
        <f t="shared" si="10"/>
        <v>1</v>
      </c>
      <c r="W51" s="24">
        <f>V51*E51</f>
        <v>0.10599999999999998</v>
      </c>
    </row>
    <row r="52" spans="3:23" x14ac:dyDescent="0.25">
      <c r="C52" s="23" t="s">
        <v>250</v>
      </c>
      <c r="D52" s="24">
        <f t="shared" si="2"/>
        <v>7.1333333333333337</v>
      </c>
      <c r="E52" s="24">
        <f>D52/D54</f>
        <v>0.107</v>
      </c>
      <c r="F52" s="24">
        <f>(D35-N35)/(M35-N35)</f>
        <v>0.60000000000000042</v>
      </c>
      <c r="G52" s="24">
        <f>F52*E52</f>
        <v>6.4200000000000049E-2</v>
      </c>
      <c r="H52" s="24">
        <f>(E35-N35)/(M35-N35)</f>
        <v>0.2166666666666672</v>
      </c>
      <c r="I52" s="24">
        <f>H52*E52</f>
        <v>2.3183333333333389E-2</v>
      </c>
      <c r="J52" s="24">
        <f t="shared" si="4"/>
        <v>0.43333333333333368</v>
      </c>
      <c r="K52" s="24">
        <f>J52*E52</f>
        <v>4.6366666666666702E-2</v>
      </c>
      <c r="L52" s="24">
        <f t="shared" si="5"/>
        <v>0</v>
      </c>
      <c r="M52" s="24">
        <f>L52*E52</f>
        <v>0</v>
      </c>
      <c r="N52" s="24">
        <f t="shared" si="6"/>
        <v>0.88333333333333364</v>
      </c>
      <c r="O52" s="24">
        <f>N52*E52</f>
        <v>9.4516666666666693E-2</v>
      </c>
      <c r="P52" s="24">
        <f t="shared" si="7"/>
        <v>0.43333333333333368</v>
      </c>
      <c r="Q52" s="24">
        <f>P52*E52</f>
        <v>4.6366666666666702E-2</v>
      </c>
      <c r="R52" s="24">
        <f>(J35-N35)/(M35-N35)</f>
        <v>5.0000000000000405E-2</v>
      </c>
      <c r="S52" s="24">
        <f>R52*E52</f>
        <v>5.3500000000000431E-3</v>
      </c>
      <c r="T52" s="24">
        <f>(K35-N35)/(M35-N35)</f>
        <v>1</v>
      </c>
      <c r="U52" s="24">
        <f>T52*E52</f>
        <v>0.107</v>
      </c>
      <c r="V52" s="24">
        <f t="shared" si="10"/>
        <v>0.38333333333333325</v>
      </c>
      <c r="W52" s="24">
        <f>V52*E52</f>
        <v>4.101666666666666E-2</v>
      </c>
    </row>
    <row r="53" spans="3:23" x14ac:dyDescent="0.25">
      <c r="C53" s="23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4"/>
      <c r="P53" s="24"/>
      <c r="Q53" s="24"/>
      <c r="R53" s="24"/>
      <c r="S53" s="24"/>
      <c r="T53" s="24"/>
      <c r="U53" s="24"/>
      <c r="V53" s="24"/>
      <c r="W53" s="24"/>
    </row>
    <row r="54" spans="3:23" x14ac:dyDescent="0.25">
      <c r="C54" s="23" t="s">
        <v>68</v>
      </c>
      <c r="D54" s="24">
        <f>SUM(D42:D53)</f>
        <v>66.666666666666671</v>
      </c>
      <c r="E54" s="136"/>
      <c r="F54" s="136"/>
      <c r="G54" s="24">
        <f>SUM(G42:G53)</f>
        <v>0.520038289844727</v>
      </c>
      <c r="H54" s="24"/>
      <c r="I54" s="24">
        <f>SUM(I42:I53)</f>
        <v>0.48364106951420432</v>
      </c>
      <c r="J54" s="24"/>
      <c r="K54" s="24">
        <f>SUM(K42:K53)</f>
        <v>0.4938394276569727</v>
      </c>
      <c r="L54" s="24"/>
      <c r="M54" s="24">
        <f>SUM(M42:M53)</f>
        <v>0.28017597012395573</v>
      </c>
      <c r="N54" s="24"/>
      <c r="O54" s="24">
        <f>SUM(O42:O53)</f>
        <v>0.54867432923557791</v>
      </c>
      <c r="P54" s="24"/>
      <c r="Q54" s="24">
        <f>SUM(Q42:Q53)</f>
        <v>0.54578306993422565</v>
      </c>
      <c r="R54" s="24"/>
      <c r="S54" s="24">
        <f>SUM(S42:S53)</f>
        <v>0.45987892399581004</v>
      </c>
      <c r="T54" s="24"/>
      <c r="U54" s="24">
        <f>SUM(U42:U53)</f>
        <v>0.59747355039319572</v>
      </c>
      <c r="V54" s="24"/>
      <c r="W54" s="24">
        <f>SUM(W42:W53)</f>
        <v>0.64746379083018613</v>
      </c>
    </row>
  </sheetData>
  <mergeCells count="22">
    <mergeCell ref="V40:W40"/>
    <mergeCell ref="C40:C41"/>
    <mergeCell ref="D40:D41"/>
    <mergeCell ref="E40:E41"/>
    <mergeCell ref="F40:G40"/>
    <mergeCell ref="H40:I40"/>
    <mergeCell ref="J40:K40"/>
    <mergeCell ref="L40:M40"/>
    <mergeCell ref="N40:O40"/>
    <mergeCell ref="P40:Q40"/>
    <mergeCell ref="R40:S40"/>
    <mergeCell ref="T40:U40"/>
    <mergeCell ref="C5:C6"/>
    <mergeCell ref="D5:AG5"/>
    <mergeCell ref="AH5:AH6"/>
    <mergeCell ref="AI5:AI6"/>
    <mergeCell ref="C23:C24"/>
    <mergeCell ref="D23:L23"/>
    <mergeCell ref="M23:M24"/>
    <mergeCell ref="N23:N24"/>
    <mergeCell ref="AA22:AA23"/>
    <mergeCell ref="AB22:AJ2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Warna</vt:lpstr>
      <vt:lpstr>Protein</vt:lpstr>
      <vt:lpstr>Daya Rehidrasi</vt:lpstr>
      <vt:lpstr>Kadar air</vt:lpstr>
      <vt:lpstr>Orlep</vt:lpstr>
      <vt:lpstr>Kadar Abu benar</vt:lpstr>
      <vt:lpstr>Terbaik</vt:lpstr>
      <vt:lpstr>Terbaik new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Diepora Amanda</dc:creator>
  <cp:lastModifiedBy>Diepora Amanda</cp:lastModifiedBy>
  <dcterms:created xsi:type="dcterms:W3CDTF">2025-04-17T11:37:13Z</dcterms:created>
  <dcterms:modified xsi:type="dcterms:W3CDTF">2026-04-14T04:05:17Z</dcterms:modified>
</cp:coreProperties>
</file>